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zhaoyahui/Desktop/2024-2025 world bank/2024.7-2024.12/task 2 - Wealth sharing report - Zeljko/2. fiscal balance consistent with the permanent income hypothesis model/0. Long-term, sustainable level and actual non-oil fiscal balance % GDP/"/>
    </mc:Choice>
  </mc:AlternateContent>
  <xr:revisionPtr revIDLastSave="0" documentId="13_ncr:1_{57A8C82E-25AA-5E48-800D-085B904BA8AB}" xr6:coauthVersionLast="47" xr6:coauthVersionMax="47" xr10:uidLastSave="{00000000-0000-0000-0000-000000000000}"/>
  <bookViews>
    <workbookView xWindow="640" yWindow="1880" windowWidth="27640" windowHeight="16940" activeTab="2" xr2:uid="{0735CEE8-E01F-B048-AAE7-9D1F0BBC4BF0}"/>
  </bookViews>
  <sheets>
    <sheet name="0 Summary" sheetId="9" r:id="rId1"/>
    <sheet name="1 Long-term, sustainable nonoil" sheetId="1" r:id="rId2"/>
    <sheet name="2 Actual non oil fiscal deficit" sheetId="5" r:id="rId3"/>
    <sheet name="GDP" sheetId="4" r:id="rId4"/>
    <sheet name="Oil Gas production&amp;reserves" sheetId="2" r:id="rId5"/>
    <sheet name="Oil and Gas Price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5" i="1" l="1"/>
  <c r="T14" i="1"/>
  <c r="T13" i="1"/>
  <c r="T12" i="1"/>
  <c r="T11" i="1"/>
  <c r="T10" i="1"/>
  <c r="T9" i="1"/>
  <c r="T8" i="1"/>
  <c r="T7" i="1"/>
  <c r="T6" i="1"/>
  <c r="T5" i="1"/>
  <c r="T4" i="1"/>
  <c r="T3" i="1"/>
  <c r="T2" i="1"/>
  <c r="Q15" i="1"/>
  <c r="P15" i="1"/>
  <c r="P14" i="1"/>
  <c r="O15" i="1"/>
  <c r="O14" i="1"/>
  <c r="O13" i="1"/>
  <c r="N15" i="1"/>
  <c r="N13" i="1"/>
  <c r="N14" i="1"/>
  <c r="N12" i="1"/>
  <c r="M15" i="1"/>
  <c r="M12" i="1"/>
  <c r="M13" i="1"/>
  <c r="M14" i="1"/>
  <c r="M11" i="1"/>
  <c r="L15" i="1"/>
  <c r="L11" i="1"/>
  <c r="L12" i="1"/>
  <c r="L13" i="1"/>
  <c r="L14" i="1"/>
  <c r="L10" i="1"/>
  <c r="K15" i="1"/>
  <c r="K10" i="1"/>
  <c r="K11" i="1"/>
  <c r="K12" i="1"/>
  <c r="K13" i="1"/>
  <c r="K14" i="1"/>
  <c r="K9" i="1"/>
  <c r="J15" i="1"/>
  <c r="J9" i="1"/>
  <c r="J10" i="1"/>
  <c r="J11" i="1"/>
  <c r="J12" i="1"/>
  <c r="J13" i="1"/>
  <c r="J14" i="1"/>
  <c r="J8" i="1"/>
  <c r="I15" i="1"/>
  <c r="I8" i="1"/>
  <c r="I9" i="1"/>
  <c r="I10" i="1"/>
  <c r="I11" i="1"/>
  <c r="I12" i="1"/>
  <c r="I13" i="1"/>
  <c r="I14" i="1"/>
  <c r="I7" i="1"/>
  <c r="H15" i="1"/>
  <c r="H7" i="1"/>
  <c r="H8" i="1"/>
  <c r="H9" i="1"/>
  <c r="H10" i="1"/>
  <c r="H11" i="1"/>
  <c r="H12" i="1"/>
  <c r="H13" i="1"/>
  <c r="H14" i="1"/>
  <c r="H6" i="1"/>
  <c r="G15" i="1"/>
  <c r="G6" i="1"/>
  <c r="G7" i="1"/>
  <c r="G8" i="1"/>
  <c r="G9" i="1"/>
  <c r="G10" i="1"/>
  <c r="G11" i="1"/>
  <c r="G12" i="1"/>
  <c r="G13" i="1"/>
  <c r="G14" i="1"/>
  <c r="G5" i="1"/>
  <c r="F15" i="1"/>
  <c r="F5" i="1"/>
  <c r="F6" i="1"/>
  <c r="F7" i="1"/>
  <c r="F8" i="1"/>
  <c r="F9" i="1"/>
  <c r="F10" i="1"/>
  <c r="F11" i="1"/>
  <c r="F12" i="1"/>
  <c r="F13" i="1"/>
  <c r="F14" i="1"/>
  <c r="F4" i="1"/>
  <c r="E15" i="1"/>
  <c r="E4" i="1"/>
  <c r="E5" i="1"/>
  <c r="E6" i="1"/>
  <c r="E7" i="1"/>
  <c r="E8" i="1"/>
  <c r="E9" i="1"/>
  <c r="E10" i="1"/>
  <c r="E11" i="1"/>
  <c r="E12" i="1"/>
  <c r="E13" i="1"/>
  <c r="E14" i="1"/>
  <c r="E3" i="1"/>
  <c r="N17" i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N16" i="1"/>
  <c r="M16" i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L16" i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K16" i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G16" i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F16" i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E16" i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P16" i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J16" i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I16" i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C3" i="9" l="1"/>
  <c r="C4" i="9"/>
  <c r="C5" i="9"/>
  <c r="C6" i="9"/>
  <c r="C7" i="9"/>
  <c r="C8" i="9"/>
  <c r="C9" i="9"/>
  <c r="C10" i="9"/>
  <c r="C11" i="9"/>
  <c r="C12" i="9"/>
  <c r="C13" i="9"/>
  <c r="C14" i="9"/>
  <c r="C2" i="9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16" i="5"/>
  <c r="E11" i="5" l="1"/>
  <c r="X5" i="1" l="1"/>
  <c r="E10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C29" i="5"/>
  <c r="C30" i="5" s="1"/>
  <c r="C31" i="5" s="1"/>
  <c r="E31" i="5" s="1"/>
  <c r="X3" i="1"/>
  <c r="X4" i="1" s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2" i="1"/>
  <c r="C3" i="1"/>
  <c r="C4" i="1"/>
  <c r="C5" i="1"/>
  <c r="C6" i="1"/>
  <c r="C7" i="1"/>
  <c r="C8" i="1"/>
  <c r="C9" i="1"/>
  <c r="C10" i="1"/>
  <c r="C11" i="1"/>
  <c r="C12" i="1"/>
  <c r="C13" i="1"/>
  <c r="C14" i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2" i="1"/>
  <c r="C2" i="1"/>
  <c r="X6" i="1" l="1"/>
  <c r="X7" i="1" s="1"/>
  <c r="X8" i="1" s="1"/>
  <c r="X9" i="1" s="1"/>
  <c r="X10" i="1" s="1"/>
  <c r="X11" i="1" s="1"/>
  <c r="X12" i="1" s="1"/>
  <c r="X13" i="1" s="1"/>
  <c r="X14" i="1" s="1"/>
  <c r="X15" i="1" s="1"/>
  <c r="X16" i="1" s="1"/>
  <c r="X17" i="1" s="1"/>
  <c r="X18" i="1" s="1"/>
  <c r="X19" i="1" s="1"/>
  <c r="X20" i="1" s="1"/>
  <c r="X21" i="1" s="1"/>
  <c r="X22" i="1" s="1"/>
  <c r="X23" i="1" s="1"/>
  <c r="X24" i="1" s="1"/>
  <c r="X25" i="1" s="1"/>
  <c r="X26" i="1" s="1"/>
  <c r="X27" i="1" s="1"/>
  <c r="X28" i="1" s="1"/>
  <c r="X29" i="1" s="1"/>
  <c r="X30" i="1" s="1"/>
  <c r="X31" i="1" s="1"/>
  <c r="X32" i="1" s="1"/>
  <c r="M23" i="5"/>
  <c r="M25" i="5"/>
  <c r="M17" i="5"/>
  <c r="M24" i="5"/>
  <c r="M16" i="5"/>
  <c r="M22" i="5"/>
  <c r="M21" i="5"/>
  <c r="M28" i="5"/>
  <c r="M20" i="5"/>
  <c r="M27" i="5"/>
  <c r="M19" i="5"/>
  <c r="M26" i="5"/>
  <c r="M18" i="5"/>
  <c r="D6" i="1"/>
  <c r="E30" i="5"/>
  <c r="E29" i="5"/>
  <c r="M29" i="5" s="1"/>
  <c r="D12" i="1"/>
  <c r="D4" i="1"/>
  <c r="D11" i="1"/>
  <c r="D3" i="1"/>
  <c r="D10" i="1"/>
  <c r="D8" i="1"/>
  <c r="D14" i="1"/>
  <c r="D7" i="1"/>
  <c r="D13" i="1"/>
  <c r="D5" i="1"/>
  <c r="D9" i="1"/>
  <c r="D15" i="1"/>
  <c r="D16" i="1"/>
  <c r="D2" i="1"/>
  <c r="V15" i="1" l="1"/>
  <c r="V34" i="1" s="1"/>
  <c r="V9" i="1"/>
  <c r="T21" i="1"/>
  <c r="T33" i="1"/>
  <c r="T25" i="1"/>
  <c r="D17" i="1"/>
  <c r="T34" i="1" l="1"/>
  <c r="V14" i="1"/>
  <c r="V33" i="1" s="1"/>
  <c r="B14" i="9" s="1"/>
  <c r="V2" i="1"/>
  <c r="V21" i="1" s="1"/>
  <c r="B2" i="9" s="1"/>
  <c r="V6" i="1"/>
  <c r="V25" i="1" s="1"/>
  <c r="B6" i="9" s="1"/>
  <c r="V28" i="1"/>
  <c r="B9" i="9" s="1"/>
  <c r="T28" i="1"/>
  <c r="V4" i="1"/>
  <c r="V23" i="1" s="1"/>
  <c r="B4" i="9" s="1"/>
  <c r="T23" i="1"/>
  <c r="V10" i="1"/>
  <c r="V29" i="1" s="1"/>
  <c r="B10" i="9" s="1"/>
  <c r="T29" i="1"/>
  <c r="V13" i="1"/>
  <c r="V32" i="1" s="1"/>
  <c r="B13" i="9" s="1"/>
  <c r="T32" i="1"/>
  <c r="V7" i="1"/>
  <c r="V26" i="1" s="1"/>
  <c r="B7" i="9" s="1"/>
  <c r="T26" i="1"/>
  <c r="V8" i="1"/>
  <c r="T27" i="1"/>
  <c r="V11" i="1"/>
  <c r="V30" i="1" s="1"/>
  <c r="B11" i="9" s="1"/>
  <c r="T30" i="1"/>
  <c r="V5" i="1"/>
  <c r="V24" i="1" s="1"/>
  <c r="B5" i="9" s="1"/>
  <c r="T24" i="1"/>
  <c r="V12" i="1"/>
  <c r="V31" i="1" s="1"/>
  <c r="B12" i="9" s="1"/>
  <c r="T31" i="1"/>
  <c r="V3" i="1"/>
  <c r="V22" i="1" s="1"/>
  <c r="B3" i="9" s="1"/>
  <c r="T22" i="1"/>
  <c r="D18" i="1"/>
  <c r="V27" i="1" l="1"/>
  <c r="B8" i="9" s="1"/>
  <c r="D19" i="1"/>
  <c r="D20" i="1" l="1"/>
  <c r="D21" i="1" l="1"/>
  <c r="D22" i="1" l="1"/>
  <c r="D23" i="1" l="1"/>
  <c r="D24" i="1" l="1"/>
  <c r="D25" i="1" l="1"/>
  <c r="D26" i="1" l="1"/>
  <c r="D27" i="1" l="1"/>
  <c r="D28" i="1" l="1"/>
  <c r="D29" i="1" l="1"/>
  <c r="D30" i="1" l="1"/>
  <c r="D32" i="1" l="1"/>
  <c r="D31" i="1"/>
</calcChain>
</file>

<file path=xl/sharedStrings.xml><?xml version="1.0" encoding="utf-8"?>
<sst xmlns="http://schemas.openxmlformats.org/spreadsheetml/2006/main" count="391" uniqueCount="184">
  <si>
    <t>crude oil including lease condensate reserves (billion b)</t>
  </si>
  <si>
    <t>crude oil including lease condensate production (Mb/d)</t>
  </si>
  <si>
    <t>natural gas reserves (tcf)</t>
  </si>
  <si>
    <t>dry natural gas production (bcf)</t>
  </si>
  <si>
    <t>World Bank Commodity Price Data (The Pink Sheet)</t>
  </si>
  <si>
    <t>annual prices, 1960 to present, nominal US dollars</t>
  </si>
  <si>
    <t>(annual series are available in nominal and real dollars)</t>
  </si>
  <si>
    <t>Updated on July 02, 2024</t>
  </si>
  <si>
    <t>Crude oil, average</t>
  </si>
  <si>
    <t>Crude oil, Brent</t>
  </si>
  <si>
    <t>Crude oil, Dubai</t>
  </si>
  <si>
    <t>Crude oil, WTI</t>
  </si>
  <si>
    <t>Natural gas, US</t>
  </si>
  <si>
    <t>Natural gas, Europe</t>
  </si>
  <si>
    <t>Liquefied natural gas, Japan</t>
  </si>
  <si>
    <t>Natural gas index</t>
  </si>
  <si>
    <t>($/bbl)</t>
  </si>
  <si>
    <t>($/mmbtu)</t>
  </si>
  <si>
    <t>(2010=100)</t>
  </si>
  <si>
    <t>…</t>
  </si>
  <si>
    <t>annual prices, 1960 to present, real 2010 US dollars</t>
  </si>
  <si>
    <t>year</t>
  </si>
  <si>
    <t>1.0 Million British thermal units (MMBtu) = 1,000 Cubic feet (cf) natural gas</t>
  </si>
  <si>
    <t>% GDP</t>
  </si>
  <si>
    <t>discount:</t>
  </si>
  <si>
    <t>Country Name</t>
  </si>
  <si>
    <t>Country Code</t>
  </si>
  <si>
    <t>Series Name</t>
  </si>
  <si>
    <t>Series Code</t>
  </si>
  <si>
    <t>1960 [YR1960]</t>
  </si>
  <si>
    <t>1961 [YR1961]</t>
  </si>
  <si>
    <t>1962 [YR1962]</t>
  </si>
  <si>
    <t>1963 [YR1963]</t>
  </si>
  <si>
    <t>1964 [YR1964]</t>
  </si>
  <si>
    <t>1965 [YR1965]</t>
  </si>
  <si>
    <t>1966 [YR1966]</t>
  </si>
  <si>
    <t>1967 [YR1967]</t>
  </si>
  <si>
    <t>1968 [YR1968]</t>
  </si>
  <si>
    <t>1969 [YR1969]</t>
  </si>
  <si>
    <t>1970 [YR1970]</t>
  </si>
  <si>
    <t>1971 [YR1971]</t>
  </si>
  <si>
    <t>1972 [YR1972]</t>
  </si>
  <si>
    <t>1973 [YR1973]</t>
  </si>
  <si>
    <t>1974 [YR1974]</t>
  </si>
  <si>
    <t>1975 [YR1975]</t>
  </si>
  <si>
    <t>1976 [YR1976]</t>
  </si>
  <si>
    <t>1977 [YR1977]</t>
  </si>
  <si>
    <t>1978 [YR1978]</t>
  </si>
  <si>
    <t>1979 [YR1979]</t>
  </si>
  <si>
    <t>1980 [YR1980]</t>
  </si>
  <si>
    <t>1981 [YR1981]</t>
  </si>
  <si>
    <t>1982 [YR1982]</t>
  </si>
  <si>
    <t>1983 [YR1983]</t>
  </si>
  <si>
    <t>1984 [YR1984]</t>
  </si>
  <si>
    <t>1985 [YR1985]</t>
  </si>
  <si>
    <t>1986 [YR1986]</t>
  </si>
  <si>
    <t>1987 [YR1987]</t>
  </si>
  <si>
    <t>1988 [YR1988]</t>
  </si>
  <si>
    <t>1989 [YR1989]</t>
  </si>
  <si>
    <t>1990 [YR1990]</t>
  </si>
  <si>
    <t>1991 [YR1991]</t>
  </si>
  <si>
    <t>1992 [YR1992]</t>
  </si>
  <si>
    <t>1993 [YR1993]</t>
  </si>
  <si>
    <t>1994 [YR1994]</t>
  </si>
  <si>
    <t>1995 [YR1995]</t>
  </si>
  <si>
    <t>1996 [YR1996]</t>
  </si>
  <si>
    <t>1997 [YR1997]</t>
  </si>
  <si>
    <t>1998 [YR1998]</t>
  </si>
  <si>
    <t>1999 [YR1999]</t>
  </si>
  <si>
    <t>2000 [YR2000]</t>
  </si>
  <si>
    <t>2001 [YR2001]</t>
  </si>
  <si>
    <t>2002 [YR2002]</t>
  </si>
  <si>
    <t>2003 [YR2003]</t>
  </si>
  <si>
    <t>2004 [YR2004]</t>
  </si>
  <si>
    <t>2005 [YR2005]</t>
  </si>
  <si>
    <t>2006 [YR2006]</t>
  </si>
  <si>
    <t>2007 [YR2007]</t>
  </si>
  <si>
    <t>2008 [YR2008]</t>
  </si>
  <si>
    <t>2009 [YR2009]</t>
  </si>
  <si>
    <t>2010 [YR2010]</t>
  </si>
  <si>
    <t>2011 [YR2011]</t>
  </si>
  <si>
    <t>2012 [YR2012]</t>
  </si>
  <si>
    <t>2013 [YR2013]</t>
  </si>
  <si>
    <t>2014 [YR2014]</t>
  </si>
  <si>
    <t>2015 [YR2015]</t>
  </si>
  <si>
    <t>2016 [YR2016]</t>
  </si>
  <si>
    <t>2017 [YR2017]</t>
  </si>
  <si>
    <t>2018 [YR2018]</t>
  </si>
  <si>
    <t>2019 [YR2019]</t>
  </si>
  <si>
    <t>2020 [YR2020]</t>
  </si>
  <si>
    <t>2021 [YR2021]</t>
  </si>
  <si>
    <t>2022 [YR2022]</t>
  </si>
  <si>
    <t>2023 [YR2023]</t>
  </si>
  <si>
    <t>GDP (constant 2015 US$)</t>
  </si>
  <si>
    <t>GDP (current US$)</t>
  </si>
  <si>
    <t>NY.GDP.MKTP.KD</t>
  </si>
  <si>
    <t>NY.GDP.MKTP.CD</t>
  </si>
  <si>
    <t>GDP</t>
  </si>
  <si>
    <t>mb/d: thousand barrels per day</t>
  </si>
  <si>
    <t>bcf: billion cubic feet</t>
  </si>
  <si>
    <t>bbl: Barrels</t>
  </si>
  <si>
    <t>Fiscal revenues from oil (in constant billion USD)</t>
  </si>
  <si>
    <t>Fiscal revenues from gas (in constant billion USD)</t>
  </si>
  <si>
    <t>The long-term, sustainable level of non-oil fiscal deficit:</t>
  </si>
  <si>
    <t>The long-term, sustainable level of non-oil fiscal deficit</t>
  </si>
  <si>
    <t>Real Safe rate of interest =3%</t>
  </si>
  <si>
    <t>Source:</t>
  </si>
  <si>
    <t>https://www.eia.gov/international/data/world</t>
  </si>
  <si>
    <t>https://www.worldbank.org/en/research/commodity-markets</t>
  </si>
  <si>
    <t>U.S. Energy Information Administration</t>
  </si>
  <si>
    <t>World Bank database indicators</t>
  </si>
  <si>
    <t>https://databank.worldbank.org/source/world-development-indicators</t>
  </si>
  <si>
    <t>Oil and gas production</t>
  </si>
  <si>
    <t>Oil and gas price</t>
  </si>
  <si>
    <t>Indicator Name</t>
  </si>
  <si>
    <t>Attribute</t>
  </si>
  <si>
    <t>Non-oil revenue, Gen govt, in percent of Non-oil GDP</t>
  </si>
  <si>
    <t>Value</t>
  </si>
  <si>
    <t>Non-oil sector weights</t>
  </si>
  <si>
    <t>Non-oil sector weights: non oil GDP / GDP</t>
  </si>
  <si>
    <t>https://data.imf.org/?sk=4cc54c86-f659-4b16-abf5-fab77d52d2e6&amp;sid=1390030341854</t>
  </si>
  <si>
    <t>IMF Regional Economic Outlook database</t>
  </si>
  <si>
    <t>Mnemonic</t>
  </si>
  <si>
    <t>Variable</t>
  </si>
  <si>
    <t>Mode</t>
  </si>
  <si>
    <t>Disp</t>
  </si>
  <si>
    <t>Actual History End</t>
  </si>
  <si>
    <t>User History End</t>
  </si>
  <si>
    <t>GGEXPTOTLCN</t>
  </si>
  <si>
    <t xml:space="preserve">  Total Expenditures</t>
  </si>
  <si>
    <t>i</t>
  </si>
  <si>
    <t>%gdp</t>
  </si>
  <si>
    <t>MFMOD</t>
  </si>
  <si>
    <t>Non-oil primary fiscal balance is defined as non-oil fiscal revenues minus non-interest expenditure.</t>
  </si>
  <si>
    <t>Expenditure, % of GDP</t>
  </si>
  <si>
    <t>Notes:</t>
  </si>
  <si>
    <t>Non-oil fiscal deficit is defined as non-oil fiscal revenues minus non-interest expenditure.</t>
  </si>
  <si>
    <t>The long-term, sustainable level of non-oil fiscal deficit in 2012 = oil and gas wealth in 2012 * 3%/(1+3%)</t>
  </si>
  <si>
    <t>3% = Real Safe rate of interest =3%</t>
  </si>
  <si>
    <t>8.4% = Real Safe rate of interest =3%, Risk premium=3%, Foreign inflation=2.4%</t>
  </si>
  <si>
    <t>Real Safe rate of interest =3%, Risk premium=3%, Foreign inflation=2.4%</t>
  </si>
  <si>
    <t>in constant xxxx billion USD:</t>
  </si>
  <si>
    <t>in constant 2010 billion USD</t>
  </si>
  <si>
    <t>in constant 2011 billion USD</t>
  </si>
  <si>
    <t>in constant 2012 billion USD</t>
  </si>
  <si>
    <t>in constant 2013 billion USD</t>
  </si>
  <si>
    <t>in constant 2014 billion USD</t>
  </si>
  <si>
    <t>in constant 2015 billion USD</t>
  </si>
  <si>
    <t>in constant 2016 billion USD</t>
  </si>
  <si>
    <t>in constant 2017 billion USD</t>
  </si>
  <si>
    <t>in constant 2018 billion USD</t>
  </si>
  <si>
    <t>in constant 2019 billion USD</t>
  </si>
  <si>
    <t>in constant 2020 billion USD</t>
  </si>
  <si>
    <t>in constant 2021 billion USD</t>
  </si>
  <si>
    <t>in constant 2022 billion USD</t>
  </si>
  <si>
    <t>in constant 2023 billion USD</t>
  </si>
  <si>
    <t>Interest Payments</t>
  </si>
  <si>
    <t>Non-oil fiscal revenue (% of GDP)</t>
  </si>
  <si>
    <t>non-interest expenditure</t>
  </si>
  <si>
    <t>Oman</t>
  </si>
  <si>
    <t>Oman’s oil and gas wealth</t>
  </si>
  <si>
    <t>OMN</t>
  </si>
  <si>
    <t>..</t>
  </si>
  <si>
    <t>Actual non-oil fiscal balance % GDP</t>
  </si>
  <si>
    <t>Long-term, sustainable level of non-oil fiscal balance % GDP (permanent income rule)</t>
  </si>
  <si>
    <t>Non-oil fiscal balance % GDP</t>
  </si>
  <si>
    <t>decreasing rate:</t>
  </si>
  <si>
    <t>Fiscal revenues from oil and gas (in constant 2010 billion USD)</t>
  </si>
  <si>
    <t>Fiscal revenues from oil and gas (in constant 2011 billion USD)</t>
  </si>
  <si>
    <t>Fiscal revenues from oil and gas (in constant 2012 billion USD)</t>
  </si>
  <si>
    <t>Fiscal revenues from oil and gas (in constant 2013 billion USD)</t>
  </si>
  <si>
    <t>Fiscal revenues from oil and gas (in constant 2014 billion USD)</t>
  </si>
  <si>
    <t>Fiscal revenues from oil and gas (in constant 2015 billion USD)</t>
  </si>
  <si>
    <t>Fiscal revenues from oil and gas (in constant 2016 billion USD)</t>
  </si>
  <si>
    <t>Fiscal revenues from oil and gas (in constant 2017 billion USD)</t>
  </si>
  <si>
    <t>Fiscal revenues from oil and gas (in constant 2018 billion USD)</t>
  </si>
  <si>
    <t>Fiscal revenues from oil and gas (in constant 2019 billion USD)</t>
  </si>
  <si>
    <t>Fiscal revenues from oil and gas (in constant 2020 billion USD)</t>
  </si>
  <si>
    <t>Fiscal revenues from oil and gas (in constant 2021 billion USD)</t>
  </si>
  <si>
    <t>Fiscal revenues from oil and gas (in constant 2022 billion USD)</t>
  </si>
  <si>
    <t>Fiscal revenues from oil and gas (in constant 2023 billion USD)</t>
  </si>
  <si>
    <t>Oil and gas wealth in 2012 = (oil production in 2012*oil price in 2012 + gas production in 2012*gas price in 2012) + … + (oil production in 2022*oil price in 2022 + gas production in 2022*gas price in 2022)/(1+8.4%)^10 + (oil production in 2023*oil price in 2023 + gas production in 2023*gas price in 2013)*(1+8.4%)/8.4%</t>
  </si>
  <si>
    <t>The long-term, sustainable level of non-oil fiscal balance is calculated based on the permanent income hypothesis model.</t>
  </si>
  <si>
    <t>Assume oil and gas production will decrease at a fixed rate of 0.5% annually after 2023. For example, if Algeria's oil production in 2023 is 31.33 billion USD, then in 2024, the oil production would be 31.33 * (1 - 0.5%) billion USD.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</si>
</sst>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%"/>
    <numFmt numFmtId="166" formatCode="0.0"/>
    <numFmt numFmtId="167" formatCode="#,##0.0"/>
  </numFmts>
  <fonts count="19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FF0000"/>
      <name val="Aptos Narrow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24"/>
      <name val="Estrangelo Edessa"/>
      <family val="4"/>
    </font>
    <font>
      <b/>
      <sz val="12"/>
      <name val="Arial"/>
      <family val="2"/>
    </font>
    <font>
      <sz val="10"/>
      <name val="Estrangelo Edessa"/>
      <family val="4"/>
    </font>
    <font>
      <b/>
      <sz val="11"/>
      <name val="Arial"/>
      <family val="2"/>
    </font>
    <font>
      <b/>
      <sz val="10"/>
      <name val="Estrangelo Edessa"/>
      <family val="4"/>
    </font>
    <font>
      <sz val="12"/>
      <name val="Estrangelo Edessa"/>
      <family val="4"/>
    </font>
    <font>
      <b/>
      <sz val="10"/>
      <name val="Arial"/>
      <family val="2"/>
    </font>
    <font>
      <b/>
      <sz val="24"/>
      <name val="Arial"/>
      <family val="2"/>
    </font>
    <font>
      <b/>
      <sz val="14"/>
      <name val="Arial"/>
      <family val="2"/>
    </font>
    <font>
      <sz val="12"/>
      <color theme="0" tint="-0.249977111117893"/>
      <name val="Aptos Narrow"/>
      <family val="2"/>
      <scheme val="minor"/>
    </font>
    <font>
      <sz val="12"/>
      <color rgb="FFFF0000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EE9D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9" tint="-0.24994659260841701"/>
      </bottom>
      <diagonal/>
    </border>
  </borders>
  <cellStyleXfs count="3">
    <xf numFmtId="0" fontId="0" fillId="0" borderId="0"/>
    <xf numFmtId="0" fontId="3" fillId="0" borderId="0"/>
    <xf numFmtId="0" fontId="16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0" fillId="2" borderId="0" xfId="0" applyFill="1"/>
    <xf numFmtId="0" fontId="4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3" fillId="0" borderId="0" xfId="1"/>
    <xf numFmtId="0" fontId="10" fillId="0" borderId="0" xfId="1" applyFont="1"/>
    <xf numFmtId="0" fontId="11" fillId="0" borderId="0" xfId="1" applyFont="1"/>
    <xf numFmtId="0" fontId="3" fillId="0" borderId="0" xfId="1" applyAlignment="1">
      <alignment wrapText="1"/>
    </xf>
    <xf numFmtId="0" fontId="3" fillId="0" borderId="0" xfId="0" applyFont="1"/>
    <xf numFmtId="0" fontId="3" fillId="3" borderId="0" xfId="1" applyFill="1"/>
    <xf numFmtId="2" fontId="3" fillId="3" borderId="0" xfId="1" applyNumberFormat="1" applyFill="1" applyAlignment="1">
      <alignment horizontal="right"/>
    </xf>
    <xf numFmtId="2" fontId="3" fillId="0" borderId="0" xfId="1" applyNumberFormat="1" applyAlignment="1">
      <alignment horizontal="right"/>
    </xf>
    <xf numFmtId="0" fontId="12" fillId="0" borderId="1" xfId="1" applyFont="1" applyBorder="1" applyAlignment="1">
      <alignment vertical="center"/>
    </xf>
    <xf numFmtId="0" fontId="13" fillId="0" borderId="0" xfId="1" applyFont="1"/>
    <xf numFmtId="0" fontId="3" fillId="3" borderId="0" xfId="1" applyFill="1" applyAlignment="1">
      <alignment horizontal="right"/>
    </xf>
    <xf numFmtId="0" fontId="3" fillId="0" borderId="0" xfId="1" applyAlignment="1">
      <alignment horizontal="right"/>
    </xf>
    <xf numFmtId="3" fontId="0" fillId="0" borderId="0" xfId="0" applyNumberFormat="1"/>
    <xf numFmtId="0" fontId="3" fillId="2" borderId="0" xfId="1" applyFill="1" applyAlignment="1">
      <alignment wrapText="1"/>
    </xf>
    <xf numFmtId="0" fontId="3" fillId="2" borderId="0" xfId="0" applyFont="1" applyFill="1"/>
    <xf numFmtId="2" fontId="3" fillId="2" borderId="0" xfId="1" applyNumberFormat="1" applyFill="1" applyAlignment="1">
      <alignment horizontal="right"/>
    </xf>
    <xf numFmtId="0" fontId="3" fillId="2" borderId="0" xfId="1" applyFill="1"/>
    <xf numFmtId="0" fontId="3" fillId="2" borderId="0" xfId="1" applyFill="1" applyAlignment="1">
      <alignment horizontal="right"/>
    </xf>
    <xf numFmtId="164" fontId="0" fillId="0" borderId="0" xfId="0" applyNumberFormat="1"/>
    <xf numFmtId="49" fontId="0" fillId="0" borderId="0" xfId="0" applyNumberFormat="1"/>
    <xf numFmtId="165" fontId="0" fillId="0" borderId="0" xfId="0" applyNumberFormat="1"/>
    <xf numFmtId="0" fontId="14" fillId="0" borderId="0" xfId="0" applyFont="1"/>
    <xf numFmtId="3" fontId="14" fillId="0" borderId="0" xfId="0" applyNumberFormat="1" applyFont="1"/>
    <xf numFmtId="3" fontId="0" fillId="2" borderId="0" xfId="0" applyNumberFormat="1" applyFill="1"/>
    <xf numFmtId="9" fontId="0" fillId="2" borderId="0" xfId="0" applyNumberFormat="1" applyFill="1"/>
    <xf numFmtId="0" fontId="2" fillId="2" borderId="0" xfId="0" applyFont="1" applyFill="1"/>
    <xf numFmtId="0" fontId="16" fillId="0" borderId="0" xfId="2" applyFill="1"/>
    <xf numFmtId="3" fontId="16" fillId="0" borderId="0" xfId="2" applyNumberFormat="1"/>
    <xf numFmtId="2" fontId="0" fillId="0" borderId="0" xfId="0" applyNumberFormat="1"/>
    <xf numFmtId="10" fontId="0" fillId="0" borderId="0" xfId="0" applyNumberFormat="1"/>
    <xf numFmtId="2" fontId="14" fillId="0" borderId="0" xfId="0" applyNumberFormat="1" applyFont="1"/>
    <xf numFmtId="0" fontId="15" fillId="2" borderId="0" xfId="0" applyFont="1" applyFill="1"/>
    <xf numFmtId="0" fontId="16" fillId="0" borderId="0" xfId="2"/>
    <xf numFmtId="0" fontId="2" fillId="0" borderId="0" xfId="0" applyFont="1"/>
    <xf numFmtId="0" fontId="15" fillId="0" borderId="0" xfId="0" applyFont="1"/>
    <xf numFmtId="167" fontId="0" fillId="2" borderId="0" xfId="0" applyNumberFormat="1" applyFill="1"/>
    <xf numFmtId="0" fontId="0" fillId="0" borderId="0" xfId="0" quotePrefix="1"/>
    <xf numFmtId="10" fontId="0" fillId="2" borderId="0" xfId="0" applyNumberFormat="1" applyFill="1"/>
    <xf numFmtId="0" fontId="0" fillId="2" borderId="0" xfId="0" quotePrefix="1" applyFill="1"/>
    <xf numFmtId="3" fontId="0" fillId="0" borderId="0" xfId="0" applyNumberFormat="1" applyFill="1"/>
    <xf numFmtId="0" fontId="2" fillId="0" borderId="0" xfId="0" applyFont="1" applyFill="1"/>
    <xf numFmtId="0" fontId="0" fillId="0" borderId="0" xfId="0" applyFill="1"/>
    <xf numFmtId="9" fontId="0" fillId="0" borderId="0" xfId="0" applyNumberFormat="1" applyFill="1"/>
    <xf numFmtId="167" fontId="0" fillId="0" borderId="0" xfId="0" applyNumberFormat="1" applyFill="1"/>
    <xf numFmtId="165" fontId="0" fillId="0" borderId="0" xfId="0" applyNumberFormat="1" applyFill="1"/>
    <xf numFmtId="0" fontId="15" fillId="0" borderId="0" xfId="0" applyFont="1" applyFill="1"/>
    <xf numFmtId="10" fontId="0" fillId="0" borderId="0" xfId="0" applyNumberFormat="1" applyFill="1"/>
    <xf numFmtId="0" fontId="17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166" fontId="18" fillId="0" borderId="0" xfId="0" applyNumberFormat="1" applyFont="1" applyFill="1" applyAlignment="1" applyProtection="1">
      <alignment horizontal="right"/>
      <protection locked="0"/>
    </xf>
  </cellXfs>
  <cellStyles count="3">
    <cellStyle name="Hyperlink" xfId="2" builtinId="8"/>
    <cellStyle name="Normal" xfId="0" builtinId="0"/>
    <cellStyle name="Normal 2" xfId="1" xr:uid="{FCCA0A5B-9B8B-444C-B5FB-56E1BC8DB7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effectLst/>
              </a:rPr>
              <a:t>Long-term, sustainable level and actual non-oil fiscal balance % GDP in Oman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 Summary'!$B$1</c:f>
              <c:strCache>
                <c:ptCount val="1"/>
                <c:pt idx="0">
                  <c:v>Long-term, sustainable level of non-oil fiscal balance % GDP (permanent income rule)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Summary'!$B$2:$B$14</c:f>
              <c:numCache>
                <c:formatCode>0.00%</c:formatCode>
                <c:ptCount val="13"/>
                <c:pt idx="0">
                  <c:v>-0.17839434808401544</c:v>
                </c:pt>
                <c:pt idx="1">
                  <c:v>-0.15719817507987688</c:v>
                </c:pt>
                <c:pt idx="2">
                  <c:v>-0.13659142259855919</c:v>
                </c:pt>
                <c:pt idx="3">
                  <c:v>-0.12992856052729879</c:v>
                </c:pt>
                <c:pt idx="4">
                  <c:v>-0.12143887011052776</c:v>
                </c:pt>
                <c:pt idx="5">
                  <c:v>-0.12651771356748698</c:v>
                </c:pt>
                <c:pt idx="6">
                  <c:v>-0.12951148408462812</c:v>
                </c:pt>
                <c:pt idx="7">
                  <c:v>-0.12759764849775068</c:v>
                </c:pt>
                <c:pt idx="8">
                  <c:v>-0.12006141757087818</c:v>
                </c:pt>
                <c:pt idx="9">
                  <c:v>-0.12210876722338014</c:v>
                </c:pt>
                <c:pt idx="10">
                  <c:v>-0.14083421051191183</c:v>
                </c:pt>
                <c:pt idx="11">
                  <c:v>-0.14011062589497303</c:v>
                </c:pt>
                <c:pt idx="12">
                  <c:v>-0.10963098706852507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5B-DB42-86B5-DCB85B6A871E}"/>
            </c:ext>
          </c:extLst>
        </c:ser>
        <c:ser>
          <c:idx val="1"/>
          <c:order val="1"/>
          <c:tx>
            <c:strRef>
              <c:f>'0 Summary'!$C$1</c:f>
              <c:strCache>
                <c:ptCount val="1"/>
                <c:pt idx="0">
                  <c:v>Actual non-oil fiscal balance % GDP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Summary'!$C$2:$C$14</c:f>
              <c:numCache>
                <c:formatCode>0.00%</c:formatCode>
                <c:ptCount val="13"/>
                <c:pt idx="0">
                  <c:v>-0.24108963494320579</c:v>
                </c:pt>
                <c:pt idx="1">
                  <c:v>-0.28611003013498515</c:v>
                </c:pt>
                <c:pt idx="2">
                  <c:v>-0.31562496451817335</c:v>
                </c:pt>
                <c:pt idx="3">
                  <c:v>-0.32885454705523293</c:v>
                </c:pt>
                <c:pt idx="4">
                  <c:v>-0.35238057695244218</c:v>
                </c:pt>
                <c:pt idx="5">
                  <c:v>-0.38193459265308088</c:v>
                </c:pt>
                <c:pt idx="6">
                  <c:v>-0.38320616805630409</c:v>
                </c:pt>
                <c:pt idx="7">
                  <c:v>-0.29626402681136349</c:v>
                </c:pt>
                <c:pt idx="8">
                  <c:v>-0.30462413639110669</c:v>
                </c:pt>
                <c:pt idx="9">
                  <c:v>-0.280948395310468</c:v>
                </c:pt>
                <c:pt idx="10">
                  <c:v>-0.34552469616638398</c:v>
                </c:pt>
                <c:pt idx="11">
                  <c:v>-0.25408896653789459</c:v>
                </c:pt>
                <c:pt idx="12">
                  <c:v>-0.17775696018454071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5B-DB42-86B5-DCB85B6A8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5900495"/>
        <c:axId val="1646141487"/>
      </c:lineChart>
      <c:catAx>
        <c:axId val="1645900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6141487"/>
        <c:crosses val="autoZero"/>
        <c:auto val="1"/>
        <c:lblAlgn val="ctr"/>
        <c:lblOffset val="100"/>
        <c:noMultiLvlLbl val="0"/>
      </c:catAx>
      <c:valAx>
        <c:axId val="1646141487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5900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11</xdr:col>
      <xdr:colOff>342900</xdr:colOff>
      <xdr:row>17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940C-6DA3-324D-8091-911C4B6EC6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https://data.imf.org/?sk=4cc54c86-f659-4b16-abf5-fab77d52d2e6&amp;sid=1390030341854" TargetMode="External"/><Relationship Id="rId4" Type="http://schemas.openxmlformats.org/officeDocument/2006/relationships/hyperlink" Target="https://data.imf.org/?sk=4cc54c86-f659-4b16-abf5-fab77d52d2e6&amp;sid=1390030341854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imf.org/?sk=4cc54c86-f659-4b16-abf5-fab77d52d2e6&amp;sid=1390030341854" TargetMode="External"/><Relationship Id="rId1" Type="http://schemas.openxmlformats.org/officeDocument/2006/relationships/hyperlink" Target="https://data.imf.org/?sk=4cc54c86-f659-4b16-abf5-fab77d52d2e6&amp;sid=139003034185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bank.worldbank.org/source/world-development-indicator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ia.gov/international/data/world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worldbank.org/en/research/commodity-marke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2E6B-5001-7946-A9BC-FF8FF8BBF585}">
  <dimension ref="A1:F3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6" sqref="B26"/>
    </sheetView>
  </sheetViews>
  <sheetFormatPr baseColWidth="10" defaultRowHeight="16"/>
  <cols>
    <col min="2" max="2" width="70.33203125" customWidth="1"/>
    <col min="3" max="3" width="32.6640625" customWidth="1"/>
    <col min="6" max="6" width="11.6640625" customWidth="1"/>
  </cols>
  <sheetData>
    <row r="1" spans="1:6">
      <c r="A1" t="s">
        <v>21</v>
      </c>
      <c r="B1" t="s">
        <v>164</v>
      </c>
      <c r="C1" t="s">
        <v>163</v>
      </c>
      <c r="F1" s="34" t="s">
        <v>159</v>
      </c>
    </row>
    <row r="2" spans="1:6">
      <c r="A2">
        <v>2010</v>
      </c>
      <c r="B2" s="38">
        <f>-'1 Long-term, sustainable nonoil'!V21</f>
        <v>-0.17839434808401544</v>
      </c>
      <c r="C2" s="38">
        <f>'2 Actual non oil fiscal deficit'!M16</f>
        <v>-0.24108963494320579</v>
      </c>
    </row>
    <row r="3" spans="1:6">
      <c r="A3">
        <v>2011</v>
      </c>
      <c r="B3" s="38">
        <f>-'1 Long-term, sustainable nonoil'!V22</f>
        <v>-0.15719817507987688</v>
      </c>
      <c r="C3" s="38">
        <f>'2 Actual non oil fiscal deficit'!M17</f>
        <v>-0.28611003013498515</v>
      </c>
    </row>
    <row r="4" spans="1:6">
      <c r="A4">
        <v>2012</v>
      </c>
      <c r="B4" s="38">
        <f>-'1 Long-term, sustainable nonoil'!V23</f>
        <v>-0.13659142259855919</v>
      </c>
      <c r="C4" s="38">
        <f>'2 Actual non oil fiscal deficit'!M18</f>
        <v>-0.31562496451817335</v>
      </c>
    </row>
    <row r="5" spans="1:6">
      <c r="A5">
        <v>2013</v>
      </c>
      <c r="B5" s="38">
        <f>-'1 Long-term, sustainable nonoil'!V24</f>
        <v>-0.12992856052729879</v>
      </c>
      <c r="C5" s="38">
        <f>'2 Actual non oil fiscal deficit'!M19</f>
        <v>-0.32885454705523293</v>
      </c>
    </row>
    <row r="6" spans="1:6">
      <c r="A6">
        <v>2014</v>
      </c>
      <c r="B6" s="38">
        <f>-'1 Long-term, sustainable nonoil'!V25</f>
        <v>-0.12143887011052776</v>
      </c>
      <c r="C6" s="38">
        <f>'2 Actual non oil fiscal deficit'!M20</f>
        <v>-0.35238057695244218</v>
      </c>
    </row>
    <row r="7" spans="1:6">
      <c r="A7">
        <v>2015</v>
      </c>
      <c r="B7" s="38">
        <f>-'1 Long-term, sustainable nonoil'!V26</f>
        <v>-0.12651771356748698</v>
      </c>
      <c r="C7" s="38">
        <f>'2 Actual non oil fiscal deficit'!M21</f>
        <v>-0.38193459265308088</v>
      </c>
    </row>
    <row r="8" spans="1:6">
      <c r="A8">
        <v>2016</v>
      </c>
      <c r="B8" s="38">
        <f>-'1 Long-term, sustainable nonoil'!V27</f>
        <v>-0.12951148408462812</v>
      </c>
      <c r="C8" s="38">
        <f>'2 Actual non oil fiscal deficit'!M22</f>
        <v>-0.38320616805630409</v>
      </c>
    </row>
    <row r="9" spans="1:6">
      <c r="A9">
        <v>2017</v>
      </c>
      <c r="B9" s="38">
        <f>-'1 Long-term, sustainable nonoil'!V28</f>
        <v>-0.12759764849775068</v>
      </c>
      <c r="C9" s="38">
        <f>'2 Actual non oil fiscal deficit'!M23</f>
        <v>-0.29626402681136349</v>
      </c>
    </row>
    <row r="10" spans="1:6">
      <c r="A10">
        <v>2018</v>
      </c>
      <c r="B10" s="38">
        <f>-'1 Long-term, sustainable nonoil'!V29</f>
        <v>-0.12006141757087818</v>
      </c>
      <c r="C10" s="38">
        <f>'2 Actual non oil fiscal deficit'!M24</f>
        <v>-0.30462413639110669</v>
      </c>
    </row>
    <row r="11" spans="1:6">
      <c r="A11">
        <v>2019</v>
      </c>
      <c r="B11" s="38">
        <f>-'1 Long-term, sustainable nonoil'!V30</f>
        <v>-0.12210876722338014</v>
      </c>
      <c r="C11" s="38">
        <f>'2 Actual non oil fiscal deficit'!M25</f>
        <v>-0.280948395310468</v>
      </c>
    </row>
    <row r="12" spans="1:6">
      <c r="A12">
        <v>2020</v>
      </c>
      <c r="B12" s="38">
        <f>-'1 Long-term, sustainable nonoil'!V31</f>
        <v>-0.14083421051191183</v>
      </c>
      <c r="C12" s="38">
        <f>'2 Actual non oil fiscal deficit'!M26</f>
        <v>-0.34552469616638398</v>
      </c>
    </row>
    <row r="13" spans="1:6">
      <c r="A13">
        <v>2021</v>
      </c>
      <c r="B13" s="38">
        <f>-'1 Long-term, sustainable nonoil'!V32</f>
        <v>-0.14011062589497303</v>
      </c>
      <c r="C13" s="38">
        <f>'2 Actual non oil fiscal deficit'!M27</f>
        <v>-0.25408896653789459</v>
      </c>
    </row>
    <row r="14" spans="1:6">
      <c r="A14">
        <v>2022</v>
      </c>
      <c r="B14" s="38">
        <f>-'1 Long-term, sustainable nonoil'!V33</f>
        <v>-0.10963098706852507</v>
      </c>
      <c r="C14" s="38">
        <f>'2 Actual non oil fiscal deficit'!M28</f>
        <v>-0.17775696018454071</v>
      </c>
    </row>
    <row r="15" spans="1:6">
      <c r="B15" s="38"/>
      <c r="C15" s="38"/>
    </row>
    <row r="17" spans="1:4">
      <c r="A17" t="s">
        <v>106</v>
      </c>
      <c r="B17" s="35" t="s">
        <v>107</v>
      </c>
      <c r="C17" s="21" t="s">
        <v>109</v>
      </c>
      <c r="D17" s="21" t="s">
        <v>112</v>
      </c>
    </row>
    <row r="18" spans="1:4">
      <c r="B18" s="36" t="s">
        <v>108</v>
      </c>
      <c r="C18" s="21" t="s">
        <v>4</v>
      </c>
      <c r="D18" s="21" t="s">
        <v>113</v>
      </c>
    </row>
    <row r="19" spans="1:4">
      <c r="B19" s="36" t="s">
        <v>111</v>
      </c>
      <c r="C19" s="21" t="s">
        <v>110</v>
      </c>
      <c r="D19" s="21" t="s">
        <v>97</v>
      </c>
    </row>
    <row r="20" spans="1:4">
      <c r="B20" s="41" t="s">
        <v>120</v>
      </c>
      <c r="C20" t="s">
        <v>121</v>
      </c>
      <c r="D20" t="s">
        <v>116</v>
      </c>
    </row>
    <row r="21" spans="1:4">
      <c r="B21" s="41" t="s">
        <v>120</v>
      </c>
      <c r="C21" t="s">
        <v>121</v>
      </c>
      <c r="D21" t="s">
        <v>118</v>
      </c>
    </row>
    <row r="22" spans="1:4">
      <c r="C22" t="s">
        <v>132</v>
      </c>
      <c r="D22" t="s">
        <v>134</v>
      </c>
    </row>
    <row r="24" spans="1:4">
      <c r="A24" t="s">
        <v>135</v>
      </c>
      <c r="B24" t="s">
        <v>136</v>
      </c>
    </row>
    <row r="25" spans="1:4">
      <c r="B25" t="s">
        <v>182</v>
      </c>
    </row>
    <row r="26" spans="1:4">
      <c r="B26" t="s">
        <v>183</v>
      </c>
    </row>
    <row r="28" spans="1:4">
      <c r="B28" s="42" t="s">
        <v>181</v>
      </c>
    </row>
    <row r="29" spans="1:4">
      <c r="B29" t="s">
        <v>139</v>
      </c>
    </row>
    <row r="30" spans="1:4">
      <c r="B30" s="42" t="s">
        <v>137</v>
      </c>
    </row>
    <row r="31" spans="1:4">
      <c r="B31" t="s">
        <v>138</v>
      </c>
    </row>
  </sheetData>
  <hyperlinks>
    <hyperlink ref="B17" r:id="rId1" xr:uid="{B39A4CA9-61D9-1E4E-81A5-5C9F22868FA3}"/>
    <hyperlink ref="B18" r:id="rId2" xr:uid="{E3391585-2F61-914B-8F7E-196B686F680E}"/>
    <hyperlink ref="B19" r:id="rId3" xr:uid="{AF635429-CF8F-F746-A2D6-9D0C65A41914}"/>
    <hyperlink ref="B20" r:id="rId4" xr:uid="{3384F270-8479-664A-BC5D-1B3A472FDCA5}"/>
    <hyperlink ref="B21" r:id="rId5" xr:uid="{39403A97-8D0B-644D-91BD-597AEF482E9C}"/>
  </hyperlinks>
  <pageMargins left="0.7" right="0.7" top="0.75" bottom="0.75" header="0.3" footer="0.3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EA7C-818E-8747-B0A5-1FD094AE42D6}">
  <sheetPr>
    <tabColor rgb="FFFFC000"/>
  </sheetPr>
  <dimension ref="A1:Y40"/>
  <sheetViews>
    <sheetView workbookViewId="0">
      <pane xSplit="1" ySplit="1" topLeftCell="Q2" activePane="bottomRight" state="frozen"/>
      <selection pane="topRight" activeCell="B1" sqref="B1"/>
      <selection pane="bottomLeft" activeCell="A2" sqref="A2"/>
      <selection pane="bottomRight" activeCell="V33" activeCellId="3" sqref="S14:T14 V14 S33:T33 V33"/>
    </sheetView>
  </sheetViews>
  <sheetFormatPr baseColWidth="10" defaultRowHeight="16"/>
  <cols>
    <col min="2" max="2" width="48.6640625" style="21" customWidth="1"/>
    <col min="3" max="3" width="48" style="21" customWidth="1"/>
    <col min="4" max="17" width="51.6640625" style="21" bestFit="1" customWidth="1"/>
    <col min="18" max="18" width="8.33203125" customWidth="1"/>
    <col min="19" max="19" width="25.83203125" style="50" customWidth="1"/>
    <col min="20" max="20" width="39.6640625" style="50" customWidth="1"/>
    <col min="21" max="21" width="8.33203125" style="50" customWidth="1"/>
    <col min="22" max="22" width="10.83203125" style="50"/>
    <col min="23" max="24" width="8.33203125" customWidth="1"/>
  </cols>
  <sheetData>
    <row r="1" spans="1:25">
      <c r="A1" t="s">
        <v>21</v>
      </c>
      <c r="B1" s="21" t="s">
        <v>101</v>
      </c>
      <c r="C1" s="21" t="s">
        <v>102</v>
      </c>
      <c r="D1" s="21" t="s">
        <v>167</v>
      </c>
      <c r="E1" s="21" t="s">
        <v>168</v>
      </c>
      <c r="F1" s="21" t="s">
        <v>169</v>
      </c>
      <c r="G1" s="21" t="s">
        <v>170</v>
      </c>
      <c r="H1" s="21" t="s">
        <v>171</v>
      </c>
      <c r="I1" s="21" t="s">
        <v>172</v>
      </c>
      <c r="J1" s="21" t="s">
        <v>173</v>
      </c>
      <c r="K1" s="21" t="s">
        <v>174</v>
      </c>
      <c r="L1" s="21" t="s">
        <v>175</v>
      </c>
      <c r="M1" s="21" t="s">
        <v>176</v>
      </c>
      <c r="N1" s="21" t="s">
        <v>177</v>
      </c>
      <c r="O1" s="21" t="s">
        <v>178</v>
      </c>
      <c r="P1" s="21" t="s">
        <v>179</v>
      </c>
      <c r="Q1" s="21" t="s">
        <v>180</v>
      </c>
      <c r="S1" s="48" t="s">
        <v>141</v>
      </c>
      <c r="T1" s="49" t="s">
        <v>160</v>
      </c>
      <c r="U1" s="50" t="s">
        <v>97</v>
      </c>
      <c r="V1" s="49" t="s">
        <v>23</v>
      </c>
      <c r="X1" t="s">
        <v>24</v>
      </c>
    </row>
    <row r="2" spans="1:25">
      <c r="A2">
        <v>2010</v>
      </c>
      <c r="B2" s="21">
        <f>'Oil Gas production&amp;reserves'!C32*365/1000000*'Oil and Gas Price'!B$59*'Oil and Gas Price'!L59/'Oil and Gas Price'!L$59</f>
        <v>24.943256066656478</v>
      </c>
      <c r="C2" s="21">
        <f>'Oil Gas production&amp;reserves'!E32/1000*'Oil and Gas Price'!F$59*'Oil and Gas Price'!P59/'Oil and Gas Price'!P$59</f>
        <v>4.1968479194994801</v>
      </c>
      <c r="D2" s="21">
        <f>SUM(B2:C2)</f>
        <v>29.140103986155957</v>
      </c>
      <c r="S2" s="50" t="s">
        <v>142</v>
      </c>
      <c r="T2" s="48">
        <f>SUMPRODUCT(D2:D$14,X$2:X14)+$D$15*$X15*(1+$Y$2)/($Y$2+$C$34)</f>
        <v>398.07689652172803</v>
      </c>
      <c r="U2" s="48">
        <f>GDP!C55/1000000000</f>
        <v>64.993498049414825</v>
      </c>
      <c r="V2" s="51">
        <f>T2/U2</f>
        <v>6.1248726175511976</v>
      </c>
      <c r="X2" s="27">
        <v>1</v>
      </c>
      <c r="Y2" s="29">
        <v>8.4000000000000005E-2</v>
      </c>
    </row>
    <row r="3" spans="1:25">
      <c r="A3">
        <v>2011</v>
      </c>
      <c r="B3" s="21">
        <f>'Oil Gas production&amp;reserves'!C33*365/1000000*'Oil and Gas Price'!B$59*'Oil and Gas Price'!L60/'Oil and Gas Price'!L$59</f>
        <v>30.291462492531235</v>
      </c>
      <c r="C3" s="21">
        <f>'Oil Gas production&amp;reserves'!E33/1000*'Oil and Gas Price'!F$59*'Oil and Gas Price'!P60/'Oil and Gas Price'!P$59</f>
        <v>3.3737693142105889</v>
      </c>
      <c r="D3" s="21">
        <f t="shared" ref="D3:D32" si="0">SUM(B3:C3)</f>
        <v>33.665231806741822</v>
      </c>
      <c r="E3" s="21">
        <f>'Oil Gas production&amp;reserves'!$C33*365/1000000*'Oil and Gas Price'!$B$60*'Oil and Gas Price'!$L60/'Oil and Gas Price'!$L$60 + 'Oil Gas production&amp;reserves'!$E33/1000*'Oil and Gas Price'!$F$60*'Oil and Gas Price'!$P60/'Oil and Gas Price'!$P$60</f>
        <v>37.36840730548554</v>
      </c>
      <c r="S3" s="50" t="s">
        <v>143</v>
      </c>
      <c r="T3" s="48">
        <f>SUMPRODUCT(E3:E$14,X$2:X13)+$E$15*$X14*(1+$Y$2)/($Y$2+$C$34)</f>
        <v>418.2648092619861</v>
      </c>
      <c r="U3" s="48">
        <f>GDP!C56/1000000000</f>
        <v>77.497529258777632</v>
      </c>
      <c r="V3" s="51">
        <f t="shared" ref="V3:V15" si="1">T3/U3</f>
        <v>5.3971373444091064</v>
      </c>
      <c r="X3" s="27">
        <f>X2/(1+$Y$2)</f>
        <v>0.92250922509225086</v>
      </c>
      <c r="Y3" t="s">
        <v>140</v>
      </c>
    </row>
    <row r="4" spans="1:25">
      <c r="A4">
        <v>2012</v>
      </c>
      <c r="B4" s="21">
        <f>'Oil Gas production&amp;reserves'!C34*365/1000000*'Oil and Gas Price'!B$59*'Oil and Gas Price'!L61/'Oil and Gas Price'!L$59</f>
        <v>31.948601434103708</v>
      </c>
      <c r="C4" s="21">
        <f>'Oil Gas production&amp;reserves'!E34/1000*'Oil and Gas Price'!F$59*'Oil and Gas Price'!P61/'Oil and Gas Price'!P$59</f>
        <v>2.6466628196557855</v>
      </c>
      <c r="D4" s="21">
        <f t="shared" si="0"/>
        <v>34.595264253759495</v>
      </c>
      <c r="E4" s="21">
        <f>'Oil Gas production&amp;reserves'!$C34*365/1000000*'Oil and Gas Price'!$B$60*'Oil and Gas Price'!$L61/'Oil and Gas Price'!$L$60 + 'Oil Gas production&amp;reserves'!$E34/1000*'Oil and Gas Price'!$F$60*'Oil and Gas Price'!$P61/'Oil and Gas Price'!$P$60</f>
        <v>38.400743321674689</v>
      </c>
      <c r="F4" s="21">
        <f>'Oil Gas production&amp;reserves'!$C34*365/1000000*'Oil and Gas Price'!$B$61*'Oil and Gas Price'!$L61/'Oil and Gas Price'!$L$61 + 'Oil Gas production&amp;reserves'!$E34/1000*'Oil and Gas Price'!$F$61*'Oil and Gas Price'!$P61/'Oil and Gas Price'!$P$61</f>
        <v>38.123981207652314</v>
      </c>
      <c r="S4" s="50" t="s">
        <v>144</v>
      </c>
      <c r="T4" s="48">
        <f>SUMPRODUCT(F4:F$14,X$2:X12)+$F$15*$X13*(1+$Y$2)/($Y$2+$C$34)</f>
        <v>409.91590368693903</v>
      </c>
      <c r="U4" s="48">
        <f>GDP!C57/1000000000</f>
        <v>87.408842652795826</v>
      </c>
      <c r="V4" s="51">
        <f t="shared" si="1"/>
        <v>4.6896388425505329</v>
      </c>
      <c r="X4" s="27">
        <f t="shared" ref="X4:X32" si="2">X3/(1+$Y$2)</f>
        <v>0.85102327038030512</v>
      </c>
    </row>
    <row r="5" spans="1:25">
      <c r="A5">
        <v>2013</v>
      </c>
      <c r="B5" s="21">
        <f>'Oil Gas production&amp;reserves'!C35*365/1000000*'Oil and Gas Price'!B$59*'Oil and Gas Price'!L62/'Oil and Gas Price'!L$59</f>
        <v>32.548806442809607</v>
      </c>
      <c r="C5" s="21">
        <f>'Oil Gas production&amp;reserves'!E35/1000*'Oil and Gas Price'!F$59*'Oil and Gas Price'!P62/'Oil and Gas Price'!P$59</f>
        <v>3.6420682603860342</v>
      </c>
      <c r="D5" s="21">
        <f t="shared" si="0"/>
        <v>36.190874703195639</v>
      </c>
      <c r="E5" s="21">
        <f>'Oil Gas production&amp;reserves'!$C35*365/1000000*'Oil and Gas Price'!$B$60*'Oil and Gas Price'!$L62/'Oil and Gas Price'!$L$60 + 'Oil Gas production&amp;reserves'!$E35/1000*'Oil and Gas Price'!$F$60*'Oil and Gas Price'!$P62/'Oil and Gas Price'!$P$60</f>
        <v>40.171870920549452</v>
      </c>
      <c r="F5" s="21">
        <f>'Oil Gas production&amp;reserves'!$C35*365/1000000*'Oil and Gas Price'!$B$61*'Oil and Gas Price'!$L62/'Oil and Gas Price'!$L$61 + 'Oil Gas production&amp;reserves'!$E35/1000*'Oil and Gas Price'!$F$61*'Oil and Gas Price'!$P62/'Oil and Gas Price'!$P$61</f>
        <v>39.882343922933792</v>
      </c>
      <c r="G5" s="21">
        <f>'Oil Gas production&amp;reserves'!$C35*365/1000000*'Oil and Gas Price'!$B$62*'Oil and Gas Price'!$L62/'Oil and Gas Price'!$L$62 + 'Oil Gas production&amp;reserves'!$E35/1000*'Oil and Gas Price'!$F$62*'Oil and Gas Price'!$P62/'Oil and Gas Price'!$P$62</f>
        <v>39.701389549398755</v>
      </c>
      <c r="S5" s="50" t="s">
        <v>145</v>
      </c>
      <c r="T5" s="48">
        <f>SUMPRODUCT(G5:G$14,X$2:X11)+$G$15*$X12*(1+$Y$2)/($Y$2+$C$34)</f>
        <v>401.19384848651487</v>
      </c>
      <c r="U5" s="48">
        <f>GDP!C58/1000000000</f>
        <v>89.936020806241871</v>
      </c>
      <c r="V5" s="51">
        <f t="shared" si="1"/>
        <v>4.4608805781039251</v>
      </c>
      <c r="X5" s="27">
        <f>X4/(1+$Y$2)</f>
        <v>0.78507681769400839</v>
      </c>
    </row>
    <row r="6" spans="1:25">
      <c r="A6">
        <v>2014</v>
      </c>
      <c r="B6" s="21">
        <f>'Oil Gas production&amp;reserves'!C36*365/1000000*'Oil and Gas Price'!B$59*'Oil and Gas Price'!L63/'Oil and Gas Price'!L$59</f>
        <v>30.628885018682265</v>
      </c>
      <c r="C6" s="21">
        <f>'Oil Gas production&amp;reserves'!E36/1000*'Oil and Gas Price'!F$59*'Oil and Gas Price'!P63/'Oil and Gas Price'!P$59</f>
        <v>4.4063519028127072</v>
      </c>
      <c r="D6" s="21">
        <f>SUM(B6:C6)</f>
        <v>35.03523692149497</v>
      </c>
      <c r="E6" s="21">
        <f>'Oil Gas production&amp;reserves'!$C36*365/1000000*'Oil and Gas Price'!$B$60*'Oil and Gas Price'!$L63/'Oil and Gas Price'!$L$60 + 'Oil Gas production&amp;reserves'!$E36/1000*'Oil and Gas Price'!$F$60*'Oil and Gas Price'!$P63/'Oil and Gas Price'!$P$60</f>
        <v>38.889112982862194</v>
      </c>
      <c r="F6" s="21">
        <f>'Oil Gas production&amp;reserves'!$C36*365/1000000*'Oil and Gas Price'!$B$61*'Oil and Gas Price'!$L63/'Oil and Gas Price'!$L$61 + 'Oil Gas production&amp;reserves'!$E36/1000*'Oil and Gas Price'!$F$61*'Oil and Gas Price'!$P63/'Oil and Gas Price'!$P$61</f>
        <v>38.608831087501684</v>
      </c>
      <c r="G6" s="21">
        <f>'Oil Gas production&amp;reserves'!$C36*365/1000000*'Oil and Gas Price'!$B$62*'Oil and Gas Price'!$L63/'Oil and Gas Price'!$L$62 + 'Oil Gas production&amp;reserves'!$E36/1000*'Oil and Gas Price'!$F$62*'Oil and Gas Price'!$P63/'Oil and Gas Price'!$P$62</f>
        <v>38.433654902871176</v>
      </c>
      <c r="H6" s="21">
        <f>'Oil Gas production&amp;reserves'!$C36*365/1000000*'Oil and Gas Price'!$B$63*'Oil and Gas Price'!$L63/'Oil and Gas Price'!$L$63 + 'Oil Gas production&amp;reserves'!$E36/1000*'Oil and Gas Price'!$F$63*'Oil and Gas Price'!$P63/'Oil and Gas Price'!$P$63</f>
        <v>37.908126349061497</v>
      </c>
      <c r="S6" s="50" t="s">
        <v>146</v>
      </c>
      <c r="T6" s="48">
        <f>SUMPRODUCT(H6:H$14,X$2:X10)+$H$15*$X11*(1+$Y$2)/($Y$2+$C$34)</f>
        <v>386.49969660709007</v>
      </c>
      <c r="U6" s="48">
        <f>GDP!C59/1000000000</f>
        <v>92.699089726918075</v>
      </c>
      <c r="V6" s="51">
        <f t="shared" si="1"/>
        <v>4.1694012071281197</v>
      </c>
      <c r="X6" s="27">
        <f t="shared" si="2"/>
        <v>0.72424060672878998</v>
      </c>
    </row>
    <row r="7" spans="1:25">
      <c r="A7">
        <v>2015</v>
      </c>
      <c r="B7" s="21">
        <f>'Oil Gas production&amp;reserves'!C37*365/1000000*'Oil and Gas Price'!B$59*'Oil and Gas Price'!L64/'Oil and Gas Price'!L$59</f>
        <v>18.565517228931576</v>
      </c>
      <c r="C7" s="21">
        <f>'Oil Gas production&amp;reserves'!E37/1000*'Oil and Gas Price'!F$59*'Oil and Gas Price'!P64/'Oil and Gas Price'!P$59</f>
        <v>2.8218918039459546</v>
      </c>
      <c r="D7" s="21">
        <f t="shared" si="0"/>
        <v>21.387409032877532</v>
      </c>
      <c r="E7" s="21">
        <f>'Oil Gas production&amp;reserves'!$C37*365/1000000*'Oil and Gas Price'!$B$60*'Oil and Gas Price'!$L64/'Oil and Gas Price'!$L$60 + 'Oil Gas production&amp;reserves'!$E37/1000*'Oil and Gas Price'!$F$60*'Oil and Gas Price'!$P64/'Oil and Gas Price'!$P$60</f>
        <v>23.740024026495835</v>
      </c>
      <c r="F7" s="21">
        <f>'Oil Gas production&amp;reserves'!$C37*365/1000000*'Oil and Gas Price'!$B$61*'Oil and Gas Price'!$L64/'Oil and Gas Price'!$L$61 + 'Oil Gas production&amp;reserves'!$E37/1000*'Oil and Gas Price'!$F$61*'Oil and Gas Price'!$P64/'Oil and Gas Price'!$P$61</f>
        <v>23.568924754240086</v>
      </c>
      <c r="G7" s="21">
        <f>'Oil Gas production&amp;reserves'!$C37*365/1000000*'Oil and Gas Price'!$B$62*'Oil and Gas Price'!$L64/'Oil and Gas Price'!$L$62 + 'Oil Gas production&amp;reserves'!$E37/1000*'Oil and Gas Price'!$F$62*'Oil and Gas Price'!$P64/'Oil and Gas Price'!$P$62</f>
        <v>23.461987709060949</v>
      </c>
      <c r="H7" s="21">
        <f>'Oil Gas production&amp;reserves'!$C37*365/1000000*'Oil and Gas Price'!$B$63*'Oil and Gas Price'!$L64/'Oil and Gas Price'!$L$63 + 'Oil Gas production&amp;reserves'!$E37/1000*'Oil and Gas Price'!$F$63*'Oil and Gas Price'!$P64/'Oil and Gas Price'!$P$63</f>
        <v>23.141176573575983</v>
      </c>
      <c r="I7" s="21">
        <f>'Oil Gas production&amp;reserves'!$C37*365/1000000*'Oil and Gas Price'!$B$64*'Oil and Gas Price'!$L64/'Oil and Gas Price'!$L$64 + 'Oil Gas production&amp;reserves'!$E37/1000*'Oil and Gas Price'!$F$64*'Oil and Gas Price'!$P64/'Oil and Gas Price'!$P$64</f>
        <v>20.938273443186844</v>
      </c>
      <c r="S7" s="50" t="s">
        <v>147</v>
      </c>
      <c r="T7" s="48">
        <f>SUMPRODUCT(I7:I$14,X$2:X9)+$I$15*$X10*(1+$Y$2)/($Y$2+$C$34)</f>
        <v>341.9019627119298</v>
      </c>
      <c r="U7" s="48">
        <f>GDP!C60/1000000000</f>
        <v>78.710793237971387</v>
      </c>
      <c r="V7" s="51">
        <f t="shared" si="1"/>
        <v>4.3437748324837191</v>
      </c>
      <c r="X7" s="27">
        <f t="shared" si="2"/>
        <v>0.66811864089371764</v>
      </c>
    </row>
    <row r="8" spans="1:25">
      <c r="A8">
        <v>2016</v>
      </c>
      <c r="B8" s="21">
        <f>'Oil Gas production&amp;reserves'!C38*365/1000000*'Oil and Gas Price'!B$59*'Oil and Gas Price'!L65/'Oil and Gas Price'!L$59</f>
        <v>16.693854292832864</v>
      </c>
      <c r="C8" s="21">
        <f>'Oil Gas production&amp;reserves'!E38/1000*'Oil and Gas Price'!F$59*'Oil and Gas Price'!P65/'Oil and Gas Price'!P$59</f>
        <v>2.853855956854364</v>
      </c>
      <c r="D8" s="21">
        <f t="shared" si="0"/>
        <v>19.547710249687228</v>
      </c>
      <c r="E8" s="21">
        <f>'Oil Gas production&amp;reserves'!$C38*365/1000000*'Oil and Gas Price'!$B$60*'Oil and Gas Price'!$L65/'Oil and Gas Price'!$L$60 + 'Oil Gas production&amp;reserves'!$E38/1000*'Oil and Gas Price'!$F$60*'Oil and Gas Price'!$P65/'Oil and Gas Price'!$P$60</f>
        <v>21.697958377154624</v>
      </c>
      <c r="F8" s="21">
        <f>'Oil Gas production&amp;reserves'!$C38*365/1000000*'Oil and Gas Price'!$B$61*'Oil and Gas Price'!$L65/'Oil and Gas Price'!$L$61 + 'Oil Gas production&amp;reserves'!$E38/1000*'Oil and Gas Price'!$F$61*'Oil and Gas Price'!$P65/'Oil and Gas Price'!$P$61</f>
        <v>21.541576695164345</v>
      </c>
      <c r="G8" s="21">
        <f>'Oil Gas production&amp;reserves'!$C38*365/1000000*'Oil and Gas Price'!$B$62*'Oil and Gas Price'!$L65/'Oil and Gas Price'!$L$62 + 'Oil Gas production&amp;reserves'!$E38/1000*'Oil and Gas Price'!$F$62*'Oil and Gas Price'!$P65/'Oil and Gas Price'!$P$62</f>
        <v>21.443838143901004</v>
      </c>
      <c r="H8" s="21">
        <f>'Oil Gas production&amp;reserves'!$C38*365/1000000*'Oil and Gas Price'!$B$63*'Oil and Gas Price'!$L65/'Oil and Gas Price'!$L$63 + 'Oil Gas production&amp;reserves'!$E38/1000*'Oil and Gas Price'!$F$63*'Oil and Gas Price'!$P65/'Oil and Gas Price'!$P$63</f>
        <v>21.150622490164054</v>
      </c>
      <c r="I8" s="21">
        <f>'Oil Gas production&amp;reserves'!$C38*365/1000000*'Oil and Gas Price'!$B$64*'Oil and Gas Price'!$L65/'Oil and Gas Price'!$L$64 + 'Oil Gas production&amp;reserves'!$E38/1000*'Oil and Gas Price'!$F$64*'Oil and Gas Price'!$P65/'Oil and Gas Price'!$P$64</f>
        <v>19.13720833444334</v>
      </c>
      <c r="J8" s="21">
        <f>'Oil Gas production&amp;reserves'!$C38*365/1000000*'Oil and Gas Price'!$B$65*'Oil and Gas Price'!$L65/'Oil and Gas Price'!$L$65 + 'Oil Gas production&amp;reserves'!$E38/1000*'Oil and Gas Price'!$F$65*'Oil and Gas Price'!$P65/'Oil and Gas Price'!$P$65</f>
        <v>18.37484763470875</v>
      </c>
      <c r="S8" s="50" t="s">
        <v>148</v>
      </c>
      <c r="T8" s="48">
        <f>SUMPRODUCT(J8:J$14,X$2:X8)+$J$15*$X9*(1+$Y$2)/($Y$2+$C$34)</f>
        <v>334.06451564588059</v>
      </c>
      <c r="U8" s="48">
        <f>GDP!C61/1000000000</f>
        <v>75.128738621586479</v>
      </c>
      <c r="V8" s="51">
        <f t="shared" si="1"/>
        <v>4.4465609535722326</v>
      </c>
      <c r="X8" s="27">
        <f t="shared" si="2"/>
        <v>0.6163456096805513</v>
      </c>
    </row>
    <row r="9" spans="1:25">
      <c r="A9">
        <v>2017</v>
      </c>
      <c r="B9" s="21">
        <f>'Oil Gas production&amp;reserves'!C39*365/1000000*'Oil and Gas Price'!B$59*'Oil and Gas Price'!L66/'Oil and Gas Price'!L$59</f>
        <v>19.215185942961696</v>
      </c>
      <c r="C9" s="21">
        <f>'Oil Gas production&amp;reserves'!E39/1000*'Oil and Gas Price'!F$59*'Oil and Gas Price'!P66/'Oil and Gas Price'!P$59</f>
        <v>3.3557939773072745</v>
      </c>
      <c r="D9" s="21">
        <f t="shared" si="0"/>
        <v>22.570979920268972</v>
      </c>
      <c r="E9" s="21">
        <f>'Oil Gas production&amp;reserves'!$C39*365/1000000*'Oil and Gas Price'!$B$60*'Oil and Gas Price'!$L66/'Oil and Gas Price'!$L$60 + 'Oil Gas production&amp;reserves'!$E39/1000*'Oil and Gas Price'!$F$60*'Oil and Gas Price'!$P66/'Oil and Gas Price'!$P$60</f>
        <v>25.053787711500679</v>
      </c>
      <c r="F9" s="21">
        <f>'Oil Gas production&amp;reserves'!$C39*365/1000000*'Oil and Gas Price'!$B$61*'Oil and Gas Price'!$L66/'Oil and Gas Price'!$L$61 + 'Oil Gas production&amp;reserves'!$E39/1000*'Oil and Gas Price'!$F$61*'Oil and Gas Price'!$P66/'Oil and Gas Price'!$P$61</f>
        <v>24.873219872146993</v>
      </c>
      <c r="G9" s="21">
        <f>'Oil Gas production&amp;reserves'!$C39*365/1000000*'Oil and Gas Price'!$B$62*'Oil and Gas Price'!$L66/'Oil and Gas Price'!$L$62 + 'Oil Gas production&amp;reserves'!$E39/1000*'Oil and Gas Price'!$F$62*'Oil and Gas Price'!$P66/'Oil and Gas Price'!$P$62</f>
        <v>24.760364972528119</v>
      </c>
      <c r="H9" s="21">
        <f>'Oil Gas production&amp;reserves'!$C39*365/1000000*'Oil and Gas Price'!$B$63*'Oil and Gas Price'!$L66/'Oil and Gas Price'!$L$63 + 'Oil Gas production&amp;reserves'!$E39/1000*'Oil and Gas Price'!$F$63*'Oil and Gas Price'!$P66/'Oil and Gas Price'!$P$63</f>
        <v>24.421800273733925</v>
      </c>
      <c r="I9" s="21">
        <f>'Oil Gas production&amp;reserves'!$C39*365/1000000*'Oil and Gas Price'!$B$64*'Oil and Gas Price'!$L66/'Oil and Gas Price'!$L$64 + 'Oil Gas production&amp;reserves'!$E39/1000*'Oil and Gas Price'!$F$64*'Oil and Gas Price'!$P66/'Oil and Gas Price'!$P$64</f>
        <v>22.096989341942749</v>
      </c>
      <c r="J9" s="21">
        <f>'Oil Gas production&amp;reserves'!$C39*365/1000000*'Oil and Gas Price'!$B$65*'Oil and Gas Price'!$L66/'Oil and Gas Price'!$L$65 + 'Oil Gas production&amp;reserves'!$E39/1000*'Oil and Gas Price'!$F$65*'Oil and Gas Price'!$P66/'Oil and Gas Price'!$P$65</f>
        <v>21.216721125056125</v>
      </c>
      <c r="K9" s="21">
        <f>'Oil Gas production&amp;reserves'!$C39*365/1000000*'Oil and Gas Price'!$B$66*'Oil and Gas Price'!$L66/'Oil and Gas Price'!$L$66 + 'Oil Gas production&amp;reserves'!$E39/1000*'Oil and Gas Price'!$F$66*'Oil and Gas Price'!$P66/'Oil and Gas Price'!$P$66</f>
        <v>21.961563462418443</v>
      </c>
      <c r="S9" s="50" t="s">
        <v>149</v>
      </c>
      <c r="T9" s="48">
        <f>SUMPRODUCT(K9:K$14,X$2:X7)+$K$15*$X8*(1+$Y$2)/($Y$2+$C$34)</f>
        <v>354.22127119221051</v>
      </c>
      <c r="U9" s="48">
        <f>GDP!C62/1000000000</f>
        <v>80.856697009102717</v>
      </c>
      <c r="V9" s="51">
        <f>T9/U9</f>
        <v>4.3808525984227735</v>
      </c>
      <c r="X9" s="27">
        <f t="shared" si="2"/>
        <v>0.56858451077541627</v>
      </c>
    </row>
    <row r="10" spans="1:25">
      <c r="A10">
        <v>2018</v>
      </c>
      <c r="B10" s="21">
        <f>'Oil Gas production&amp;reserves'!C40*365/1000000*'Oil and Gas Price'!B$59*'Oil and Gas Price'!L67/'Oil and Gas Price'!L$59</f>
        <v>23.952579240678492</v>
      </c>
      <c r="C10" s="21">
        <f>'Oil Gas production&amp;reserves'!E40/1000*'Oil and Gas Price'!F$59*'Oil and Gas Price'!P67/'Oil and Gas Price'!P$59</f>
        <v>3.9220356022832523</v>
      </c>
      <c r="D10" s="21">
        <f t="shared" si="0"/>
        <v>27.874614842961744</v>
      </c>
      <c r="E10" s="21">
        <f>'Oil Gas production&amp;reserves'!$C40*365/1000000*'Oil and Gas Price'!$B$60*'Oil and Gas Price'!$L67/'Oil and Gas Price'!$L$60 + 'Oil Gas production&amp;reserves'!$E40/1000*'Oil and Gas Price'!$F$60*'Oil and Gas Price'!$P67/'Oil and Gas Price'!$P$60</f>
        <v>30.94082247569002</v>
      </c>
      <c r="F10" s="21">
        <f>'Oil Gas production&amp;reserves'!$C40*365/1000000*'Oil and Gas Price'!$B$61*'Oil and Gas Price'!$L67/'Oil and Gas Price'!$L$61 + 'Oil Gas production&amp;reserves'!$E40/1000*'Oil and Gas Price'!$F$61*'Oil and Gas Price'!$P67/'Oil and Gas Price'!$P$61</f>
        <v>30.717825556956306</v>
      </c>
      <c r="G10" s="21">
        <f>'Oil Gas production&amp;reserves'!$C40*365/1000000*'Oil and Gas Price'!$B$62*'Oil and Gas Price'!$L67/'Oil and Gas Price'!$L$62 + 'Oil Gas production&amp;reserves'!$E40/1000*'Oil and Gas Price'!$F$62*'Oil and Gas Price'!$P67/'Oil and Gas Price'!$P$62</f>
        <v>30.578452482721005</v>
      </c>
      <c r="H10" s="21">
        <f>'Oil Gas production&amp;reserves'!$C40*365/1000000*'Oil and Gas Price'!$B$63*'Oil and Gas Price'!$L67/'Oil and Gas Price'!$L$63 + 'Oil Gas production&amp;reserves'!$E40/1000*'Oil and Gas Price'!$F$63*'Oil and Gas Price'!$P67/'Oil and Gas Price'!$P$63</f>
        <v>30.160333260088031</v>
      </c>
      <c r="I10" s="21">
        <f>'Oil Gas production&amp;reserves'!$C40*365/1000000*'Oil and Gas Price'!$B$64*'Oil and Gas Price'!$L67/'Oil and Gas Price'!$L$64 + 'Oil Gas production&amp;reserves'!$E40/1000*'Oil and Gas Price'!$F$64*'Oil and Gas Price'!$P67/'Oil and Gas Price'!$P$64</f>
        <v>27.28924793125902</v>
      </c>
      <c r="J10" s="21">
        <f>'Oil Gas production&amp;reserves'!$C40*365/1000000*'Oil and Gas Price'!$B$65*'Oil and Gas Price'!$L67/'Oil and Gas Price'!$L$65 + 'Oil Gas production&amp;reserves'!$E40/1000*'Oil and Gas Price'!$F$65*'Oil and Gas Price'!$P67/'Oil and Gas Price'!$P$65</f>
        <v>26.202137952387716</v>
      </c>
      <c r="K10" s="21">
        <f>'Oil Gas production&amp;reserves'!$C40*365/1000000*'Oil and Gas Price'!$B$66*'Oil and Gas Price'!$L67/'Oil and Gas Price'!$L$66 + 'Oil Gas production&amp;reserves'!$E40/1000*'Oil and Gas Price'!$F$66*'Oil and Gas Price'!$P67/'Oil and Gas Price'!$P$66</f>
        <v>27.12200024219786</v>
      </c>
      <c r="L10" s="21">
        <f>'Oil Gas production&amp;reserves'!$C40*365/1000000*'Oil and Gas Price'!$B$67*'Oil and Gas Price'!$L67/'Oil and Gas Price'!$L$67 + 'Oil Gas production&amp;reserves'!$E40/1000*'Oil and Gas Price'!$F$67*'Oil and Gas Price'!$P67/'Oil and Gas Price'!$P$67</f>
        <v>28.40423252498125</v>
      </c>
      <c r="S10" s="50" t="s">
        <v>150</v>
      </c>
      <c r="T10" s="48">
        <f>SUMPRODUCT(L10:L$14,X$2:X6)+$L$15*$X7*(1+$Y$2)/($Y$2+$C$34)</f>
        <v>377.1970648711046</v>
      </c>
      <c r="U10" s="48">
        <f>GDP!C63/1000000000</f>
        <v>91.505851755526663</v>
      </c>
      <c r="V10" s="51">
        <f t="shared" si="1"/>
        <v>4.1221086699334846</v>
      </c>
      <c r="X10" s="27">
        <f t="shared" si="2"/>
        <v>0.52452445643488588</v>
      </c>
    </row>
    <row r="11" spans="1:25">
      <c r="A11">
        <v>2019</v>
      </c>
      <c r="B11" s="21">
        <f>'Oil Gas production&amp;reserves'!C41*365/1000000*'Oil and Gas Price'!B$59*'Oil and Gas Price'!L68/'Oil and Gas Price'!L$59</f>
        <v>21.871747560786289</v>
      </c>
      <c r="C11" s="21">
        <f>'Oil Gas production&amp;reserves'!E41/1000*'Oil and Gas Price'!F$59*'Oil and Gas Price'!P68/'Oil and Gas Price'!P$59</f>
        <v>3.3040240713907685</v>
      </c>
      <c r="D11" s="21">
        <f t="shared" si="0"/>
        <v>25.175771632177057</v>
      </c>
      <c r="E11" s="21">
        <f>'Oil Gas production&amp;reserves'!$C41*365/1000000*'Oil and Gas Price'!$B$60*'Oil and Gas Price'!$L68/'Oil and Gas Price'!$L$60 + 'Oil Gas production&amp;reserves'!$E41/1000*'Oil and Gas Price'!$F$60*'Oil and Gas Price'!$P68/'Oil and Gas Price'!$P$60</f>
        <v>27.94510651171862</v>
      </c>
      <c r="F11" s="21">
        <f>'Oil Gas production&amp;reserves'!$C41*365/1000000*'Oil and Gas Price'!$B$61*'Oil and Gas Price'!$L68/'Oil and Gas Price'!$L$61 + 'Oil Gas production&amp;reserves'!$E41/1000*'Oil and Gas Price'!$F$61*'Oil and Gas Price'!$P68/'Oil and Gas Price'!$P$61</f>
        <v>27.743700338669719</v>
      </c>
      <c r="G11" s="21">
        <f>'Oil Gas production&amp;reserves'!$C41*365/1000000*'Oil and Gas Price'!$B$62*'Oil and Gas Price'!$L68/'Oil and Gas Price'!$L$62 + 'Oil Gas production&amp;reserves'!$E41/1000*'Oil and Gas Price'!$F$62*'Oil and Gas Price'!$P68/'Oil and Gas Price'!$P$62</f>
        <v>27.617821480491564</v>
      </c>
      <c r="H11" s="21">
        <f>'Oil Gas production&amp;reserves'!$C41*365/1000000*'Oil and Gas Price'!$B$63*'Oil and Gas Price'!$L68/'Oil and Gas Price'!$L$63 + 'Oil Gas production&amp;reserves'!$E41/1000*'Oil and Gas Price'!$F$63*'Oil and Gas Price'!$P68/'Oil and Gas Price'!$P$63</f>
        <v>27.240184906018499</v>
      </c>
      <c r="I11" s="21">
        <f>'Oil Gas production&amp;reserves'!$C41*365/1000000*'Oil and Gas Price'!$B$64*'Oil and Gas Price'!$L68/'Oil and Gas Price'!$L$64 + 'Oil Gas production&amp;reserves'!$E41/1000*'Oil and Gas Price'!$F$64*'Oil and Gas Price'!$P68/'Oil and Gas Price'!$P$64</f>
        <v>24.647080427901056</v>
      </c>
      <c r="J11" s="21">
        <f>'Oil Gas production&amp;reserves'!$C41*365/1000000*'Oil and Gas Price'!$B$65*'Oil and Gas Price'!$L68/'Oil and Gas Price'!$L$65 + 'Oil Gas production&amp;reserves'!$E41/1000*'Oil and Gas Price'!$F$65*'Oil and Gas Price'!$P68/'Oil and Gas Price'!$P$65</f>
        <v>23.665225334249328</v>
      </c>
      <c r="K11" s="21">
        <f>'Oil Gas production&amp;reserves'!$C41*365/1000000*'Oil and Gas Price'!$B$66*'Oil and Gas Price'!$L68/'Oil and Gas Price'!$L$66 + 'Oil Gas production&amp;reserves'!$E41/1000*'Oil and Gas Price'!$F$66*'Oil and Gas Price'!$P68/'Oil and Gas Price'!$P$66</f>
        <v>24.496025798104874</v>
      </c>
      <c r="L11" s="21">
        <f>'Oil Gas production&amp;reserves'!$C41*365/1000000*'Oil and Gas Price'!$B$67*'Oil and Gas Price'!$L68/'Oil and Gas Price'!$L$67 + 'Oil Gas production&amp;reserves'!$E41/1000*'Oil and Gas Price'!$F$67*'Oil and Gas Price'!$P68/'Oil and Gas Price'!$P$67</f>
        <v>25.654111293191203</v>
      </c>
      <c r="M11" s="21">
        <f>'Oil Gas production&amp;reserves'!$C41*365/1000000*'Oil and Gas Price'!$B$68*'Oil and Gas Price'!$L68/'Oil and Gas Price'!$L$68 + 'Oil Gas production&amp;reserves'!$E41/1000*'Oil and Gas Price'!$F$68*'Oil and Gas Price'!$P68/'Oil and Gas Price'!$P$68</f>
        <v>25.049892774012541</v>
      </c>
      <c r="S11" s="50" t="s">
        <v>151</v>
      </c>
      <c r="T11" s="48">
        <f>SUMPRODUCT(M11:M$14,X$2:X5)+$M$15*$X6*(1+$Y$2)/($Y$2+$C$34)</f>
        <v>369.18643092423213</v>
      </c>
      <c r="U11" s="48">
        <f>GDP!C64/1000000000</f>
        <v>88.060858257477236</v>
      </c>
      <c r="V11" s="51">
        <f t="shared" si="1"/>
        <v>4.1924010080027188</v>
      </c>
      <c r="X11" s="27">
        <f t="shared" si="2"/>
        <v>0.48387864984768064</v>
      </c>
    </row>
    <row r="12" spans="1:25">
      <c r="A12">
        <v>2020</v>
      </c>
      <c r="B12" s="21">
        <f>'Oil Gas production&amp;reserves'!C42*365/1000000*'Oil and Gas Price'!B$59*'Oil and Gas Price'!L69/'Oil and Gas Price'!L$59</f>
        <v>14.597916153965791</v>
      </c>
      <c r="C12" s="21">
        <f>'Oil Gas production&amp;reserves'!E42/1000*'Oil and Gas Price'!F$59*'Oil and Gas Price'!P69/'Oil and Gas Price'!P$59</f>
        <v>2.5790232381601115</v>
      </c>
      <c r="D12" s="21">
        <f t="shared" si="0"/>
        <v>17.176939392125902</v>
      </c>
      <c r="E12" s="21">
        <f>'Oil Gas production&amp;reserves'!$C42*365/1000000*'Oil and Gas Price'!$B$60*'Oil and Gas Price'!$L69/'Oil and Gas Price'!$L$60 + 'Oil Gas production&amp;reserves'!$E42/1000*'Oil and Gas Price'!$F$60*'Oil and Gas Price'!$P69/'Oil and Gas Price'!$P$60</f>
        <v>19.066402725261383</v>
      </c>
      <c r="F12" s="21">
        <f>'Oil Gas production&amp;reserves'!$C42*365/1000000*'Oil and Gas Price'!$B$61*'Oil and Gas Price'!$L69/'Oil and Gas Price'!$L$61 + 'Oil Gas production&amp;reserves'!$E42/1000*'Oil and Gas Price'!$F$61*'Oil and Gas Price'!$P69/'Oil and Gas Price'!$P$61</f>
        <v>18.92898721013087</v>
      </c>
      <c r="G12" s="21">
        <f>'Oil Gas production&amp;reserves'!$C42*365/1000000*'Oil and Gas Price'!$B$62*'Oil and Gas Price'!$L69/'Oil and Gas Price'!$L$62 + 'Oil Gas production&amp;reserves'!$E42/1000*'Oil and Gas Price'!$F$62*'Oil and Gas Price'!$P69/'Oil and Gas Price'!$P$62</f>
        <v>18.843102513156769</v>
      </c>
      <c r="H12" s="21">
        <f>'Oil Gas production&amp;reserves'!$C42*365/1000000*'Oil and Gas Price'!$B$63*'Oil and Gas Price'!$L69/'Oil and Gas Price'!$L$63 + 'Oil Gas production&amp;reserves'!$E42/1000*'Oil and Gas Price'!$F$63*'Oil and Gas Price'!$P69/'Oil and Gas Price'!$P$63</f>
        <v>18.585448422282447</v>
      </c>
      <c r="I12" s="21">
        <f>'Oil Gas production&amp;reserves'!$C42*365/1000000*'Oil and Gas Price'!$B$64*'Oil and Gas Price'!$L69/'Oil and Gas Price'!$L$64 + 'Oil Gas production&amp;reserves'!$E42/1000*'Oil and Gas Price'!$F$64*'Oil and Gas Price'!$P69/'Oil and Gas Price'!$P$64</f>
        <v>16.816223664890796</v>
      </c>
      <c r="J12" s="21">
        <f>'Oil Gas production&amp;reserves'!$C42*365/1000000*'Oil and Gas Price'!$B$65*'Oil and Gas Price'!$L69/'Oil and Gas Price'!$L$65 + 'Oil Gas production&amp;reserves'!$E42/1000*'Oil and Gas Price'!$F$65*'Oil and Gas Price'!$P69/'Oil and Gas Price'!$P$65</f>
        <v>16.1463230286009</v>
      </c>
      <c r="K12" s="21">
        <f>'Oil Gas production&amp;reserves'!$C42*365/1000000*'Oil and Gas Price'!$B$66*'Oil and Gas Price'!$L69/'Oil and Gas Price'!$L$66 + 'Oil Gas production&amp;reserves'!$E42/1000*'Oil and Gas Price'!$F$66*'Oil and Gas Price'!$P69/'Oil and Gas Price'!$P$66</f>
        <v>16.713162028536001</v>
      </c>
      <c r="L12" s="21">
        <f>'Oil Gas production&amp;reserves'!$C42*365/1000000*'Oil and Gas Price'!$B$67*'Oil and Gas Price'!$L69/'Oil and Gas Price'!$L$67 + 'Oil Gas production&amp;reserves'!$E42/1000*'Oil and Gas Price'!$F$67*'Oil and Gas Price'!$P69/'Oil and Gas Price'!$P$67</f>
        <v>17.503301240578377</v>
      </c>
      <c r="M12" s="21">
        <f>'Oil Gas production&amp;reserves'!$C42*365/1000000*'Oil and Gas Price'!$B$68*'Oil and Gas Price'!$L69/'Oil and Gas Price'!$L$68 + 'Oil Gas production&amp;reserves'!$E42/1000*'Oil and Gas Price'!$F$68*'Oil and Gas Price'!$P69/'Oil and Gas Price'!$P$68</f>
        <v>17.091054695162434</v>
      </c>
      <c r="N12" s="21">
        <f>'Oil Gas production&amp;reserves'!$C42*365/1000000*'Oil and Gas Price'!$B$69*'Oil and Gas Price'!$L69/'Oil and Gas Price'!$L$69 + 'Oil Gas production&amp;reserves'!$E42/1000*'Oil and Gas Price'!$F$69*'Oil and Gas Price'!$P69/'Oil and Gas Price'!$P$69</f>
        <v>16.816223664891261</v>
      </c>
      <c r="S12" s="50" t="s">
        <v>152</v>
      </c>
      <c r="T12" s="48">
        <f>SUMPRODUCT(N12:N$14,X$2:X4)+$N$15*$X5*(1+$Y$2)/($Y$2+$C$34)</f>
        <v>367.04530974918111</v>
      </c>
      <c r="U12" s="48">
        <f>GDP!C65/1000000000</f>
        <v>75.909397659297795</v>
      </c>
      <c r="V12" s="51">
        <f t="shared" si="1"/>
        <v>4.8353078942423071</v>
      </c>
      <c r="X12" s="27">
        <f t="shared" si="2"/>
        <v>0.44638251830966846</v>
      </c>
    </row>
    <row r="13" spans="1:25">
      <c r="A13">
        <v>2021</v>
      </c>
      <c r="B13" s="21">
        <f>'Oil Gas production&amp;reserves'!C43*365/1000000*'Oil and Gas Price'!B$59*'Oil and Gas Price'!L70/'Oil and Gas Price'!L$59</f>
        <v>22.37204133455354</v>
      </c>
      <c r="C13" s="21">
        <f>'Oil Gas production&amp;reserves'!E43/1000*'Oil and Gas Price'!F$59*'Oil and Gas Price'!P70/'Oil and Gas Price'!P$59</f>
        <v>4.7659191410822794</v>
      </c>
      <c r="D13" s="21">
        <f t="shared" si="0"/>
        <v>27.137960475635818</v>
      </c>
      <c r="E13" s="21">
        <f>'Oil Gas production&amp;reserves'!$C43*365/1000000*'Oil and Gas Price'!$B$60*'Oil and Gas Price'!$L70/'Oil and Gas Price'!$L$60 + 'Oil Gas production&amp;reserves'!$E43/1000*'Oil and Gas Price'!$F$60*'Oil and Gas Price'!$P70/'Oil and Gas Price'!$P$60</f>
        <v>30.123136127958773</v>
      </c>
      <c r="F13" s="21">
        <f>'Oil Gas production&amp;reserves'!$C43*365/1000000*'Oil and Gas Price'!$B$61*'Oil and Gas Price'!$L70/'Oil and Gas Price'!$L$61 + 'Oil Gas production&amp;reserves'!$E43/1000*'Oil and Gas Price'!$F$61*'Oil and Gas Price'!$P70/'Oil and Gas Price'!$P$61</f>
        <v>29.906032444165408</v>
      </c>
      <c r="G13" s="21">
        <f>'Oil Gas production&amp;reserves'!$C43*365/1000000*'Oil and Gas Price'!$B$62*'Oil and Gas Price'!$L70/'Oil and Gas Price'!$L$62 + 'Oil Gas production&amp;reserves'!$E43/1000*'Oil and Gas Price'!$F$62*'Oil and Gas Price'!$P70/'Oil and Gas Price'!$P$62</f>
        <v>29.770342641762355</v>
      </c>
      <c r="H13" s="21">
        <f>'Oil Gas production&amp;reserves'!$C43*365/1000000*'Oil and Gas Price'!$B$63*'Oil and Gas Price'!$L70/'Oil and Gas Price'!$L$63 + 'Oil Gas production&amp;reserves'!$E43/1000*'Oil and Gas Price'!$F$63*'Oil and Gas Price'!$P70/'Oil and Gas Price'!$P$63</f>
        <v>29.363273234641941</v>
      </c>
      <c r="I13" s="21">
        <f>'Oil Gas production&amp;reserves'!$C43*365/1000000*'Oil and Gas Price'!$B$64*'Oil and Gas Price'!$L70/'Oil and Gas Price'!$L$64 + 'Oil Gas production&amp;reserves'!$E43/1000*'Oil and Gas Price'!$F$64*'Oil and Gas Price'!$P70/'Oil and Gas Price'!$P$64</f>
        <v>26.568063305646174</v>
      </c>
      <c r="J13" s="21">
        <f>'Oil Gas production&amp;reserves'!$C43*365/1000000*'Oil and Gas Price'!$B$65*'Oil and Gas Price'!$L70/'Oil and Gas Price'!$L$65 + 'Oil Gas production&amp;reserves'!$E43/1000*'Oil and Gas Price'!$F$65*'Oil and Gas Price'!$P70/'Oil and Gas Price'!$P$65</f>
        <v>25.509682847102923</v>
      </c>
      <c r="K13" s="21">
        <f>'Oil Gas production&amp;reserves'!$C43*365/1000000*'Oil and Gas Price'!$B$66*'Oil and Gas Price'!$L70/'Oil and Gas Price'!$L$66 + 'Oil Gas production&amp;reserves'!$E43/1000*'Oil and Gas Price'!$F$66*'Oil and Gas Price'!$P70/'Oil and Gas Price'!$P$66</f>
        <v>26.405235542789313</v>
      </c>
      <c r="L13" s="21">
        <f>'Oil Gas production&amp;reserves'!$C43*365/1000000*'Oil and Gas Price'!$B$67*'Oil and Gas Price'!$L70/'Oil and Gas Price'!$L$67 + 'Oil Gas production&amp;reserves'!$E43/1000*'Oil and Gas Price'!$F$67*'Oil and Gas Price'!$P70/'Oil and Gas Price'!$P$67</f>
        <v>27.653581724676577</v>
      </c>
      <c r="M13" s="21">
        <f>'Oil Gas production&amp;reserves'!$C43*365/1000000*'Oil and Gas Price'!$B$68*'Oil and Gas Price'!$L70/'Oil and Gas Price'!$L$68 + 'Oil Gas production&amp;reserves'!$E43/1000*'Oil and Gas Price'!$F$68*'Oil and Gas Price'!$P70/'Oil and Gas Price'!$P$68</f>
        <v>27.002270673252383</v>
      </c>
      <c r="N13" s="21">
        <f>'Oil Gas production&amp;reserves'!$C43*365/1000000*'Oil and Gas Price'!$B$69*'Oil and Gas Price'!$L70/'Oil and Gas Price'!$L$69 + 'Oil Gas production&amp;reserves'!$E43/1000*'Oil and Gas Price'!$F$69*'Oil and Gas Price'!$P70/'Oil and Gas Price'!$P$69</f>
        <v>26.568063305647463</v>
      </c>
      <c r="O13" s="21">
        <f>'Oil Gas production&amp;reserves'!$C43*365/1000000*'Oil and Gas Price'!$B$70*'Oil and Gas Price'!$L70/'Oil and Gas Price'!$L$70 + 'Oil Gas production&amp;reserves'!$E43/1000*'Oil and Gas Price'!$F$70*'Oil and Gas Price'!$P70/'Oil and Gas Price'!$P$70</f>
        <v>29.688928760345583</v>
      </c>
      <c r="S13" s="50" t="s">
        <v>153</v>
      </c>
      <c r="T13" s="48">
        <f>SUMPRODUCT(O13:O$14,X$2:X3)+$O$15*$X4*(1+$Y$2)/($Y$2+$C$34)</f>
        <v>424.24440477121038</v>
      </c>
      <c r="U13" s="48">
        <f>GDP!C66/1000000000</f>
        <v>88.191977373211969</v>
      </c>
      <c r="V13" s="51">
        <f t="shared" si="1"/>
        <v>4.8104648223940751</v>
      </c>
      <c r="X13" s="27">
        <f t="shared" si="2"/>
        <v>0.41179199106057973</v>
      </c>
    </row>
    <row r="14" spans="1:25">
      <c r="A14">
        <v>2022</v>
      </c>
      <c r="B14" s="21">
        <f>'Oil Gas production&amp;reserves'!C44*365/1000000*'Oil and Gas Price'!B$59*'Oil and Gas Price'!L71/'Oil and Gas Price'!L$59</f>
        <v>34.133840152353642</v>
      </c>
      <c r="C14" s="21">
        <f>'Oil Gas production&amp;reserves'!E44/1000*'Oil and Gas Price'!F$59*'Oil and Gas Price'!P71/'Oil and Gas Price'!P$59</f>
        <v>8.3019616745085116</v>
      </c>
      <c r="D14" s="21">
        <f t="shared" si="0"/>
        <v>42.435801826862154</v>
      </c>
      <c r="E14" s="21">
        <f>'Oil Gas production&amp;reserves'!$C44*365/1000000*'Oil and Gas Price'!$B$60*'Oil and Gas Price'!$L71/'Oil and Gas Price'!$L$60 + 'Oil Gas production&amp;reserves'!$E44/1000*'Oil and Gas Price'!$F$60*'Oil and Gas Price'!$P71/'Oil and Gas Price'!$P$60</f>
        <v>47.103740027822255</v>
      </c>
      <c r="F14" s="21">
        <f>'Oil Gas production&amp;reserves'!$C44*365/1000000*'Oil and Gas Price'!$B$61*'Oil and Gas Price'!$L71/'Oil and Gas Price'!$L$61 + 'Oil Gas production&amp;reserves'!$E44/1000*'Oil and Gas Price'!$F$61*'Oil and Gas Price'!$P71/'Oil and Gas Price'!$P$61</f>
        <v>46.764253613227474</v>
      </c>
      <c r="G14" s="21">
        <f>'Oil Gas production&amp;reserves'!$C44*365/1000000*'Oil and Gas Price'!$B$62*'Oil and Gas Price'!$L71/'Oil and Gas Price'!$L$62 + 'Oil Gas production&amp;reserves'!$E44/1000*'Oil and Gas Price'!$F$62*'Oil and Gas Price'!$P71/'Oil and Gas Price'!$P$62</f>
        <v>46.552074604049835</v>
      </c>
      <c r="H14" s="21">
        <f>'Oil Gas production&amp;reserves'!$C44*365/1000000*'Oil and Gas Price'!$B$63*'Oil and Gas Price'!$L71/'Oil and Gas Price'!$L$63 + 'Oil Gas production&amp;reserves'!$E44/1000*'Oil and Gas Price'!$F$63*'Oil and Gas Price'!$P71/'Oil and Gas Price'!$P$63</f>
        <v>45.915537576671674</v>
      </c>
      <c r="I14" s="21">
        <f>'Oil Gas production&amp;reserves'!$C44*365/1000000*'Oil and Gas Price'!$B$64*'Oil and Gas Price'!$L71/'Oil and Gas Price'!$L$64 + 'Oil Gas production&amp;reserves'!$E44/1000*'Oil and Gas Price'!$F$64*'Oil and Gas Price'!$P71/'Oil and Gas Price'!$P$64</f>
        <v>41.544649988495337</v>
      </c>
      <c r="J14" s="21">
        <f>'Oil Gas production&amp;reserves'!$C44*365/1000000*'Oil and Gas Price'!$B$65*'Oil and Gas Price'!$L71/'Oil and Gas Price'!$L$65 + 'Oil Gas production&amp;reserves'!$E44/1000*'Oil and Gas Price'!$F$65*'Oil and Gas Price'!$P71/'Oil and Gas Price'!$P$65</f>
        <v>39.889653717260153</v>
      </c>
      <c r="K14" s="21">
        <f>'Oil Gas production&amp;reserves'!$C44*365/1000000*'Oil and Gas Price'!$B$66*'Oil and Gas Price'!$L71/'Oil and Gas Price'!$L$66 + 'Oil Gas production&amp;reserves'!$E44/1000*'Oil and Gas Price'!$F$66*'Oil and Gas Price'!$P71/'Oil and Gas Price'!$P$66</f>
        <v>41.290035177529639</v>
      </c>
      <c r="L14" s="21">
        <f>'Oil Gas production&amp;reserves'!$C44*365/1000000*'Oil and Gas Price'!$B$67*'Oil and Gas Price'!$L71/'Oil and Gas Price'!$L$67 + 'Oil Gas production&amp;reserves'!$E44/1000*'Oil and Gas Price'!$F$67*'Oil and Gas Price'!$P71/'Oil and Gas Price'!$P$67</f>
        <v>43.24208206157877</v>
      </c>
      <c r="M14" s="21">
        <f>'Oil Gas production&amp;reserves'!$C44*365/1000000*'Oil and Gas Price'!$B$68*'Oil and Gas Price'!$L71/'Oil and Gas Price'!$L$68 + 'Oil Gas production&amp;reserves'!$E44/1000*'Oil and Gas Price'!$F$68*'Oil and Gas Price'!$P71/'Oil and Gas Price'!$P$68</f>
        <v>42.223622817718692</v>
      </c>
      <c r="N14" s="21">
        <f>'Oil Gas production&amp;reserves'!$C44*365/1000000*'Oil and Gas Price'!$B$69*'Oil and Gas Price'!$L71/'Oil and Gas Price'!$L$69 + 'Oil Gas production&amp;reserves'!$E44/1000*'Oil and Gas Price'!$F$69*'Oil and Gas Price'!$P71/'Oil and Gas Price'!$P$69</f>
        <v>41.544649988498051</v>
      </c>
      <c r="O14" s="21">
        <f>'Oil Gas production&amp;reserves'!$C44*365/1000000*'Oil and Gas Price'!$B$70*'Oil and Gas Price'!$L71/'Oil and Gas Price'!$L$70 + 'Oil Gas production&amp;reserves'!$E44/1000*'Oil and Gas Price'!$F$70*'Oil and Gas Price'!$P71/'Oil and Gas Price'!$P$70</f>
        <v>46.424767198587197</v>
      </c>
      <c r="P14" s="21">
        <f>'Oil Gas production&amp;reserves'!$C44*365/1000000*'Oil and Gas Price'!$B$71*'Oil and Gas Price'!$L71/'Oil and Gas Price'!$L$71 + 'Oil Gas production&amp;reserves'!$E44/1000*'Oil and Gas Price'!$F$71*'Oil and Gas Price'!$P71/'Oil and Gas Price'!$P$71</f>
        <v>46.849125216855818</v>
      </c>
      <c r="S14" s="2" t="s">
        <v>154</v>
      </c>
      <c r="T14" s="32">
        <f>SUMPRODUCT(P14:P$14,X$2:X2)+$P$15*$X3*(1+$Y$2)/($Y$2+$C$34)</f>
        <v>431.60762535588526</v>
      </c>
      <c r="U14" s="48">
        <f>GDP!C67/1000000000</f>
        <v>114.66736020806242</v>
      </c>
      <c r="V14" s="33">
        <f t="shared" si="1"/>
        <v>3.7639972226860277</v>
      </c>
      <c r="X14" s="27">
        <f t="shared" si="2"/>
        <v>0.37988191057249049</v>
      </c>
    </row>
    <row r="15" spans="1:25">
      <c r="A15">
        <v>2023</v>
      </c>
      <c r="B15" s="21">
        <f>'Oil Gas production&amp;reserves'!C45*365/1000000*'Oil and Gas Price'!B$59*'Oil and Gas Price'!L72/'Oil and Gas Price'!L$59</f>
        <v>27.752453194620962</v>
      </c>
      <c r="C15" s="31">
        <f>C14*(1-$C$34)</f>
        <v>8.2604518661359698</v>
      </c>
      <c r="D15" s="31">
        <f t="shared" si="0"/>
        <v>36.012905060756935</v>
      </c>
      <c r="E15" s="31">
        <f>'Oil Gas production&amp;reserves'!$C45*365/1000000*'Oil and Gas Price'!$B$60*'Oil and Gas Price'!$L72/'Oil and Gas Price'!$L$60 + 'Oil Gas production&amp;reserves'!$E44/1000*(1-$C$34)*'Oil and Gas Price'!$F$60*'Oil and Gas Price'!$P72/'Oil and Gas Price'!$P$60</f>
        <v>34.429612526029878</v>
      </c>
      <c r="F15" s="31">
        <f>'Oil Gas production&amp;reserves'!$C45*365/1000000*'Oil and Gas Price'!$B$61*'Oil and Gas Price'!$L72/'Oil and Gas Price'!$L$61 + 'Oil Gas production&amp;reserves'!$E44/1000*(1-$C$34)*'Oil and Gas Price'!$F$61*'Oil and Gas Price'!$P72/'Oil and Gas Price'!$P$61</f>
        <v>34.181471174499727</v>
      </c>
      <c r="G15" s="31">
        <f>'Oil Gas production&amp;reserves'!$C45*365/1000000*'Oil and Gas Price'!$B$62*'Oil and Gas Price'!$L72/'Oil and Gas Price'!$L$62 + 'Oil Gas production&amp;reserves'!$E44/1000*(1-$C$34)*'Oil and Gas Price'!$F$62*'Oil and Gas Price'!$P72/'Oil and Gas Price'!$P$62</f>
        <v>34.026382829770803</v>
      </c>
      <c r="H15" s="31">
        <f>'Oil Gas production&amp;reserves'!$C45*365/1000000*'Oil and Gas Price'!$B$63*'Oil and Gas Price'!$L72/'Oil and Gas Price'!$L$63 + 'Oil Gas production&amp;reserves'!$E44/1000*(1-$C$34)*'Oil and Gas Price'!$F$63*'Oil and Gas Price'!$P72/'Oil and Gas Price'!$P$63</f>
        <v>33.561117795644584</v>
      </c>
      <c r="I15" s="31">
        <f>'Oil Gas production&amp;reserves'!$C45*365/1000000*'Oil and Gas Price'!$B$64*'Oil and Gas Price'!$L72/'Oil and Gas Price'!$L$64 + 'Oil Gas production&amp;reserves'!$E44/1000*(1-$C$34)*'Oil and Gas Price'!$F$64*'Oil and Gas Price'!$P72/'Oil and Gas Price'!$P$64</f>
        <v>30.366297894578</v>
      </c>
      <c r="J15" s="31">
        <f>'Oil Gas production&amp;reserves'!$C45*365/1000000*'Oil and Gas Price'!$B$65*'Oil and Gas Price'!$L72/'Oil and Gas Price'!$L$65 + 'Oil Gas production&amp;reserves'!$E44/1000*(1-$C$34)*'Oil and Gas Price'!$F$65*'Oil and Gas Price'!$P72/'Oil and Gas Price'!$P$65</f>
        <v>29.156608805827496</v>
      </c>
      <c r="K15" s="31">
        <f>'Oil Gas production&amp;reserves'!$C45*365/1000000*'Oil and Gas Price'!$B$66*'Oil and Gas Price'!$L72/'Oil and Gas Price'!$L$66 + 'Oil Gas production&amp;reserves'!$E44/1000*(1-$C$34)*'Oil and Gas Price'!$F$66*'Oil and Gas Price'!$P72/'Oil and Gas Price'!$P$66</f>
        <v>30.180191880919736</v>
      </c>
      <c r="L15" s="31">
        <f>'Oil Gas production&amp;reserves'!$C45*365/1000000*'Oil and Gas Price'!$B$67*'Oil and Gas Price'!$L72/'Oil and Gas Price'!$L$67 + 'Oil Gas production&amp;reserves'!$E44/1000*(1-$C$34)*'Oil and Gas Price'!$F$67*'Oil and Gas Price'!$P72/'Oil and Gas Price'!$P$67</f>
        <v>31.607004652275361</v>
      </c>
      <c r="M15" s="31">
        <f>'Oil Gas production&amp;reserves'!$C45*365/1000000*'Oil and Gas Price'!$B$68*'Oil and Gas Price'!$L72/'Oil and Gas Price'!$L$68 + 'Oil Gas production&amp;reserves'!$E44/1000*(1-$C$34)*'Oil and Gas Price'!$F$68*'Oil and Gas Price'!$P72/'Oil and Gas Price'!$P$68</f>
        <v>30.862580597651981</v>
      </c>
      <c r="N15" s="31">
        <f>'Oil Gas production&amp;reserves'!$C45*365/1000000*'Oil and Gas Price'!$B$69*'Oil and Gas Price'!$L72/'Oil and Gas Price'!$L$69 + 'Oil Gas production&amp;reserves'!$E44/1000*(1-$C$34)*'Oil and Gas Price'!$F$69*'Oil and Gas Price'!$P72/'Oil and Gas Price'!$P$69</f>
        <v>30.366297894577695</v>
      </c>
      <c r="O15" s="31">
        <f>'Oil Gas production&amp;reserves'!$C45*365/1000000*'Oil and Gas Price'!$B$70*'Oil and Gas Price'!$L72/'Oil and Gas Price'!$L$70 + 'Oil Gas production&amp;reserves'!$E44/1000*(1-$C$34)*'Oil and Gas Price'!$F$70*'Oil and Gas Price'!$P72/'Oil and Gas Price'!$P$70</f>
        <v>33.933329822949943</v>
      </c>
      <c r="P15" s="31">
        <f>'Oil Gas production&amp;reserves'!$C45*365/1000000*'Oil and Gas Price'!$B$71*'Oil and Gas Price'!$L72/'Oil and Gas Price'!$L$71 + 'Oil Gas production&amp;reserves'!$E44/1000*(1-$C$34)*'Oil and Gas Price'!$F$71*'Oil and Gas Price'!$P72/'Oil and Gas Price'!$P$71</f>
        <v>34.243506512373621</v>
      </c>
      <c r="Q15" s="31">
        <f>'Oil Gas production&amp;reserves'!$C45*365/1000000*'Oil and Gas Price'!$B$72*'Oil and Gas Price'!$L72/'Oil and Gas Price'!$L$72 + 'Oil Gas production&amp;reserves'!$E44/1000*(1-$C$34)*'Oil and Gas Price'!$F$72*'Oil and Gas Price'!$P72/'Oil and Gas Price'!$P$72</f>
        <v>34.522665532854916</v>
      </c>
      <c r="S15" s="50" t="s">
        <v>155</v>
      </c>
      <c r="T15" s="48">
        <f>$Q$15*$X2*(1+$Y$2)/($Y$2+$C$34)</f>
        <v>420.47830828780593</v>
      </c>
      <c r="U15" s="48">
        <f>GDP!C68/1000000000</f>
        <v>108.19245773732119</v>
      </c>
      <c r="V15" s="51">
        <f t="shared" si="1"/>
        <v>3.8863920561697447</v>
      </c>
      <c r="X15" s="27">
        <f t="shared" si="2"/>
        <v>0.35044456694879195</v>
      </c>
    </row>
    <row r="16" spans="1:25">
      <c r="A16" s="30">
        <v>2024</v>
      </c>
      <c r="B16" s="31">
        <f>B15*(1-$C$34)</f>
        <v>27.613690928647856</v>
      </c>
      <c r="C16" s="31">
        <f t="shared" ref="C16:C32" si="3">C15*(1-$C$34)</f>
        <v>8.2191496068052903</v>
      </c>
      <c r="D16" s="31">
        <f t="shared" si="0"/>
        <v>35.832840535453144</v>
      </c>
      <c r="E16" s="31">
        <f t="shared" ref="E16:Q31" si="4">E15*(1-$C$34)</f>
        <v>34.257464463399728</v>
      </c>
      <c r="F16" s="31">
        <f t="shared" si="4"/>
        <v>34.010563818627226</v>
      </c>
      <c r="G16" s="31">
        <f t="shared" si="4"/>
        <v>33.856250915621949</v>
      </c>
      <c r="H16" s="31">
        <f t="shared" si="4"/>
        <v>33.393312206666359</v>
      </c>
      <c r="I16" s="31">
        <f t="shared" si="4"/>
        <v>30.21446640510511</v>
      </c>
      <c r="J16" s="31">
        <f t="shared" si="4"/>
        <v>29.010825761798358</v>
      </c>
      <c r="K16" s="31">
        <f t="shared" si="4"/>
        <v>30.029290921515138</v>
      </c>
      <c r="L16" s="31">
        <f t="shared" si="4"/>
        <v>31.448969629013984</v>
      </c>
      <c r="M16" s="31">
        <f t="shared" si="4"/>
        <v>30.708267694663721</v>
      </c>
      <c r="N16" s="31">
        <f t="shared" si="4"/>
        <v>30.214466405104805</v>
      </c>
      <c r="O16" s="31">
        <f t="shared" si="4"/>
        <v>33.763663173835191</v>
      </c>
      <c r="P16" s="31">
        <f t="shared" si="4"/>
        <v>34.072288979811752</v>
      </c>
      <c r="Q16" s="31">
        <f t="shared" si="4"/>
        <v>34.350052205190643</v>
      </c>
      <c r="U16" s="48"/>
      <c r="X16" s="27">
        <f t="shared" si="2"/>
        <v>0.32328834589371946</v>
      </c>
    </row>
    <row r="17" spans="1:24">
      <c r="A17" s="30">
        <v>2025</v>
      </c>
      <c r="B17" s="31">
        <f t="shared" ref="B17:B32" si="5">B16*(1-$C$34)</f>
        <v>27.475622474004616</v>
      </c>
      <c r="C17" s="31">
        <f t="shared" si="3"/>
        <v>8.1780538587712641</v>
      </c>
      <c r="D17" s="31">
        <f t="shared" si="0"/>
        <v>35.653676332775881</v>
      </c>
      <c r="E17" s="31">
        <f t="shared" si="4"/>
        <v>34.086177141082729</v>
      </c>
      <c r="F17" s="31">
        <f t="shared" si="4"/>
        <v>33.840510999534089</v>
      </c>
      <c r="G17" s="31">
        <f t="shared" si="4"/>
        <v>33.68696966104384</v>
      </c>
      <c r="H17" s="31">
        <f t="shared" si="4"/>
        <v>33.226345645633025</v>
      </c>
      <c r="I17" s="31">
        <f t="shared" si="4"/>
        <v>30.063394073079586</v>
      </c>
      <c r="J17" s="31">
        <f t="shared" si="4"/>
        <v>28.865771632989368</v>
      </c>
      <c r="K17" s="31">
        <f t="shared" si="4"/>
        <v>29.879144466907562</v>
      </c>
      <c r="L17" s="31">
        <f t="shared" si="4"/>
        <v>31.291724780868915</v>
      </c>
      <c r="M17" s="31">
        <f t="shared" si="4"/>
        <v>30.554726356190404</v>
      </c>
      <c r="N17" s="31">
        <f t="shared" si="4"/>
        <v>30.06339407307928</v>
      </c>
      <c r="O17" s="31">
        <f t="shared" si="4"/>
        <v>33.594844857966017</v>
      </c>
      <c r="P17" s="31">
        <f>P16*(1-$C$34)</f>
        <v>33.901927534912694</v>
      </c>
      <c r="Q17" s="31">
        <f t="shared" si="4"/>
        <v>34.178301944164687</v>
      </c>
      <c r="S17" s="49" t="s">
        <v>159</v>
      </c>
      <c r="U17" s="48"/>
      <c r="X17" s="27">
        <f t="shared" si="2"/>
        <v>0.29823648145177073</v>
      </c>
    </row>
    <row r="18" spans="1:24">
      <c r="A18" s="30">
        <v>2026</v>
      </c>
      <c r="B18" s="31">
        <f t="shared" si="5"/>
        <v>27.338244361634594</v>
      </c>
      <c r="C18" s="31">
        <f t="shared" si="3"/>
        <v>8.1371635894774084</v>
      </c>
      <c r="D18" s="31">
        <f t="shared" si="0"/>
        <v>35.475407951112004</v>
      </c>
      <c r="E18" s="31">
        <f t="shared" si="4"/>
        <v>33.915746255377314</v>
      </c>
      <c r="F18" s="31">
        <f t="shared" si="4"/>
        <v>33.671308444536422</v>
      </c>
      <c r="G18" s="31">
        <f t="shared" si="4"/>
        <v>33.518534812738622</v>
      </c>
      <c r="H18" s="31">
        <f t="shared" si="4"/>
        <v>33.060213917404859</v>
      </c>
      <c r="I18" s="31">
        <f t="shared" si="4"/>
        <v>29.913077102714187</v>
      </c>
      <c r="J18" s="31">
        <f t="shared" si="4"/>
        <v>28.721442774824421</v>
      </c>
      <c r="K18" s="31">
        <f t="shared" si="4"/>
        <v>29.729748744573023</v>
      </c>
      <c r="L18" s="31">
        <f t="shared" si="4"/>
        <v>31.135266156964569</v>
      </c>
      <c r="M18" s="31">
        <f t="shared" si="4"/>
        <v>30.401952724409451</v>
      </c>
      <c r="N18" s="31">
        <f t="shared" si="4"/>
        <v>29.913077102713885</v>
      </c>
      <c r="O18" s="31">
        <f t="shared" si="4"/>
        <v>33.426870633676188</v>
      </c>
      <c r="P18" s="31">
        <f t="shared" si="4"/>
        <v>33.732417897238129</v>
      </c>
      <c r="Q18" s="31">
        <f t="shared" si="4"/>
        <v>34.007410434443862</v>
      </c>
      <c r="U18" s="48"/>
      <c r="X18" s="27">
        <f t="shared" si="2"/>
        <v>0.27512590539831244</v>
      </c>
    </row>
    <row r="19" spans="1:24">
      <c r="A19" s="30">
        <v>2027</v>
      </c>
      <c r="B19" s="31">
        <f t="shared" si="5"/>
        <v>27.201553139826419</v>
      </c>
      <c r="C19" s="31">
        <f t="shared" si="3"/>
        <v>8.0964777715300205</v>
      </c>
      <c r="D19" s="31">
        <f t="shared" si="0"/>
        <v>35.298030911356442</v>
      </c>
      <c r="E19" s="31">
        <f t="shared" si="4"/>
        <v>33.746167524100429</v>
      </c>
      <c r="F19" s="31">
        <f t="shared" si="4"/>
        <v>33.50295190231374</v>
      </c>
      <c r="G19" s="31">
        <f t="shared" si="4"/>
        <v>33.350942138674931</v>
      </c>
      <c r="H19" s="31">
        <f t="shared" si="4"/>
        <v>32.894912847817835</v>
      </c>
      <c r="I19" s="31">
        <f t="shared" si="4"/>
        <v>29.763511717200615</v>
      </c>
      <c r="J19" s="31">
        <f t="shared" si="4"/>
        <v>28.577835560950298</v>
      </c>
      <c r="K19" s="31">
        <f t="shared" si="4"/>
        <v>29.581100000850157</v>
      </c>
      <c r="L19" s="31">
        <f t="shared" si="4"/>
        <v>30.979589826179748</v>
      </c>
      <c r="M19" s="31">
        <f t="shared" si="4"/>
        <v>30.249942960787404</v>
      </c>
      <c r="N19" s="31">
        <f t="shared" si="4"/>
        <v>29.763511717200316</v>
      </c>
      <c r="O19" s="31">
        <f t="shared" si="4"/>
        <v>33.259736280507809</v>
      </c>
      <c r="P19" s="31">
        <f t="shared" si="4"/>
        <v>33.563755807751939</v>
      </c>
      <c r="Q19" s="31">
        <f t="shared" si="4"/>
        <v>33.837373382271643</v>
      </c>
      <c r="S19" s="50" t="s">
        <v>103</v>
      </c>
      <c r="U19" s="48"/>
      <c r="X19" s="27">
        <f t="shared" si="2"/>
        <v>0.25380618579180114</v>
      </c>
    </row>
    <row r="20" spans="1:24">
      <c r="A20" s="30">
        <v>2028</v>
      </c>
      <c r="B20" s="31">
        <f t="shared" si="5"/>
        <v>27.065545374127286</v>
      </c>
      <c r="C20" s="31">
        <f t="shared" si="3"/>
        <v>8.0559953826723696</v>
      </c>
      <c r="D20" s="31">
        <f t="shared" si="0"/>
        <v>35.121540756799654</v>
      </c>
      <c r="E20" s="31">
        <f t="shared" si="4"/>
        <v>33.577436686479928</v>
      </c>
      <c r="F20" s="31">
        <f t="shared" si="4"/>
        <v>33.335437142802171</v>
      </c>
      <c r="G20" s="31">
        <f t="shared" si="4"/>
        <v>33.184187427981556</v>
      </c>
      <c r="H20" s="31">
        <f t="shared" si="4"/>
        <v>32.730438283578749</v>
      </c>
      <c r="I20" s="31">
        <f t="shared" si="4"/>
        <v>29.614694158614611</v>
      </c>
      <c r="J20" s="31">
        <f t="shared" si="4"/>
        <v>28.434946383145547</v>
      </c>
      <c r="K20" s="31">
        <f t="shared" si="4"/>
        <v>29.433194500845907</v>
      </c>
      <c r="L20" s="31">
        <f t="shared" si="4"/>
        <v>30.824691877048849</v>
      </c>
      <c r="M20" s="31">
        <f t="shared" si="4"/>
        <v>30.098693245983466</v>
      </c>
      <c r="N20" s="31">
        <f t="shared" si="4"/>
        <v>29.614694158614313</v>
      </c>
      <c r="O20" s="31">
        <f t="shared" si="4"/>
        <v>33.093437599105272</v>
      </c>
      <c r="P20" s="31">
        <f t="shared" si="4"/>
        <v>33.395937028713178</v>
      </c>
      <c r="Q20" s="31">
        <f t="shared" si="4"/>
        <v>33.668186515360283</v>
      </c>
      <c r="S20" s="48" t="s">
        <v>141</v>
      </c>
      <c r="T20" s="49" t="s">
        <v>104</v>
      </c>
      <c r="U20" s="48"/>
      <c r="V20" s="49" t="s">
        <v>23</v>
      </c>
      <c r="X20" s="27">
        <f t="shared" si="2"/>
        <v>0.23413854777841434</v>
      </c>
    </row>
    <row r="21" spans="1:24">
      <c r="A21" s="30">
        <v>2029</v>
      </c>
      <c r="B21" s="31">
        <f t="shared" si="5"/>
        <v>26.930217647256651</v>
      </c>
      <c r="C21" s="31">
        <f t="shared" si="3"/>
        <v>8.015715405759007</v>
      </c>
      <c r="D21" s="31">
        <f t="shared" si="0"/>
        <v>34.945933053015658</v>
      </c>
      <c r="E21" s="31">
        <f t="shared" si="4"/>
        <v>33.409549503047529</v>
      </c>
      <c r="F21" s="31">
        <f t="shared" si="4"/>
        <v>33.168759957088163</v>
      </c>
      <c r="G21" s="31">
        <f t="shared" si="4"/>
        <v>33.018266490841647</v>
      </c>
      <c r="H21" s="31">
        <f t="shared" si="4"/>
        <v>32.566786092160854</v>
      </c>
      <c r="I21" s="31">
        <f t="shared" si="4"/>
        <v>29.466620687821539</v>
      </c>
      <c r="J21" s="31">
        <f t="shared" si="4"/>
        <v>28.29277165122982</v>
      </c>
      <c r="K21" s="31">
        <f t="shared" si="4"/>
        <v>29.286028528341678</v>
      </c>
      <c r="L21" s="31">
        <f t="shared" si="4"/>
        <v>30.670568417663606</v>
      </c>
      <c r="M21" s="31">
        <f t="shared" si="4"/>
        <v>29.948199779753548</v>
      </c>
      <c r="N21" s="31">
        <f t="shared" si="4"/>
        <v>29.466620687821241</v>
      </c>
      <c r="O21" s="31">
        <f t="shared" si="4"/>
        <v>32.927970411109747</v>
      </c>
      <c r="P21" s="31">
        <f t="shared" si="4"/>
        <v>33.228957343569611</v>
      </c>
      <c r="Q21" s="31">
        <f t="shared" si="4"/>
        <v>33.499845582783479</v>
      </c>
      <c r="S21" s="50" t="s">
        <v>142</v>
      </c>
      <c r="T21" s="52">
        <f>T2*$W$38/(1+$W$38)</f>
        <v>11.594472714225088</v>
      </c>
      <c r="U21" s="48"/>
      <c r="V21" s="51">
        <f>V2*$W$38/(1+$W$38)</f>
        <v>0.17839434808401544</v>
      </c>
      <c r="X21" s="27">
        <f t="shared" si="2"/>
        <v>0.21599497027528997</v>
      </c>
    </row>
    <row r="22" spans="1:24">
      <c r="A22" s="30">
        <v>2030</v>
      </c>
      <c r="B22" s="31">
        <f t="shared" si="5"/>
        <v>26.795566559020369</v>
      </c>
      <c r="C22" s="31">
        <f t="shared" si="3"/>
        <v>7.9756368287302122</v>
      </c>
      <c r="D22" s="31">
        <f t="shared" si="0"/>
        <v>34.771203387750582</v>
      </c>
      <c r="E22" s="31">
        <f t="shared" si="4"/>
        <v>33.242501755532288</v>
      </c>
      <c r="F22" s="31">
        <f t="shared" si="4"/>
        <v>33.002916157302721</v>
      </c>
      <c r="G22" s="31">
        <f t="shared" si="4"/>
        <v>32.853175158387437</v>
      </c>
      <c r="H22" s="31">
        <f t="shared" si="4"/>
        <v>32.403952161700047</v>
      </c>
      <c r="I22" s="31">
        <f t="shared" si="4"/>
        <v>29.31928758438243</v>
      </c>
      <c r="J22" s="31">
        <f t="shared" si="4"/>
        <v>28.151307792973672</v>
      </c>
      <c r="K22" s="31">
        <f t="shared" si="4"/>
        <v>29.139598385699969</v>
      </c>
      <c r="L22" s="31">
        <f t="shared" si="4"/>
        <v>30.517215575575289</v>
      </c>
      <c r="M22" s="31">
        <f t="shared" si="4"/>
        <v>29.79845878085478</v>
      </c>
      <c r="N22" s="31">
        <f t="shared" si="4"/>
        <v>29.319287584382135</v>
      </c>
      <c r="O22" s="31">
        <f t="shared" si="4"/>
        <v>32.763330559054197</v>
      </c>
      <c r="P22" s="31">
        <f t="shared" si="4"/>
        <v>33.06281255685176</v>
      </c>
      <c r="Q22" s="31">
        <f t="shared" si="4"/>
        <v>33.332346354869564</v>
      </c>
      <c r="S22" s="50" t="s">
        <v>143</v>
      </c>
      <c r="T22" s="52">
        <f t="shared" ref="T22:T34" si="6">T3*$W$38/(1+$W$38)</f>
        <v>12.182470172679205</v>
      </c>
      <c r="U22" s="48"/>
      <c r="V22" s="51">
        <f t="shared" ref="V22:V34" si="7">V3*$W$38/(1+$W$38)</f>
        <v>0.15719817507987688</v>
      </c>
      <c r="X22" s="27">
        <f t="shared" si="2"/>
        <v>0.19925735265248151</v>
      </c>
    </row>
    <row r="23" spans="1:24">
      <c r="A23" s="30">
        <v>2031</v>
      </c>
      <c r="B23" s="31">
        <f t="shared" si="5"/>
        <v>26.661588726225268</v>
      </c>
      <c r="C23" s="31">
        <f t="shared" si="3"/>
        <v>7.9357586445865609</v>
      </c>
      <c r="D23" s="31">
        <f t="shared" si="0"/>
        <v>34.597347370811832</v>
      </c>
      <c r="E23" s="31">
        <f t="shared" si="4"/>
        <v>33.076289246754627</v>
      </c>
      <c r="F23" s="31">
        <f t="shared" si="4"/>
        <v>32.837901576516209</v>
      </c>
      <c r="G23" s="31">
        <f t="shared" si="4"/>
        <v>32.688909282595496</v>
      </c>
      <c r="H23" s="31">
        <f t="shared" si="4"/>
        <v>32.24193240089155</v>
      </c>
      <c r="I23" s="31">
        <f t="shared" si="4"/>
        <v>29.172691146460519</v>
      </c>
      <c r="J23" s="31">
        <f t="shared" si="4"/>
        <v>28.010551254008803</v>
      </c>
      <c r="K23" s="31">
        <f t="shared" si="4"/>
        <v>28.993900393771469</v>
      </c>
      <c r="L23" s="31">
        <f t="shared" si="4"/>
        <v>30.364629497697411</v>
      </c>
      <c r="M23" s="31">
        <f t="shared" si="4"/>
        <v>29.649466486950505</v>
      </c>
      <c r="N23" s="31">
        <f t="shared" si="4"/>
        <v>29.172691146460224</v>
      </c>
      <c r="O23" s="31">
        <f t="shared" si="4"/>
        <v>32.599513906258927</v>
      </c>
      <c r="P23" s="31">
        <f t="shared" si="4"/>
        <v>32.897498494067499</v>
      </c>
      <c r="Q23" s="31">
        <f t="shared" si="4"/>
        <v>33.165684623095217</v>
      </c>
      <c r="S23" s="50" t="s">
        <v>144</v>
      </c>
      <c r="T23" s="52">
        <f t="shared" si="6"/>
        <v>11.939298165639</v>
      </c>
      <c r="U23" s="48"/>
      <c r="V23" s="51">
        <f t="shared" si="7"/>
        <v>0.13659142259855919</v>
      </c>
      <c r="X23" s="27">
        <f t="shared" si="2"/>
        <v>0.18381674598937409</v>
      </c>
    </row>
    <row r="24" spans="1:24">
      <c r="A24" s="30">
        <v>2032</v>
      </c>
      <c r="B24" s="31">
        <f t="shared" si="5"/>
        <v>26.528280782594141</v>
      </c>
      <c r="C24" s="31">
        <f t="shared" si="3"/>
        <v>7.8960798513636279</v>
      </c>
      <c r="D24" s="31">
        <f t="shared" si="0"/>
        <v>34.424360633957768</v>
      </c>
      <c r="E24" s="31">
        <f t="shared" si="4"/>
        <v>32.910907800520853</v>
      </c>
      <c r="F24" s="31">
        <f t="shared" si="4"/>
        <v>32.673712068633627</v>
      </c>
      <c r="G24" s="31">
        <f t="shared" si="4"/>
        <v>32.525464736182521</v>
      </c>
      <c r="H24" s="31">
        <f t="shared" si="4"/>
        <v>32.08072273888709</v>
      </c>
      <c r="I24" s="31">
        <f t="shared" si="4"/>
        <v>29.026827690728215</v>
      </c>
      <c r="J24" s="31">
        <f t="shared" si="4"/>
        <v>27.870498497738758</v>
      </c>
      <c r="K24" s="31">
        <f t="shared" si="4"/>
        <v>28.84893089180261</v>
      </c>
      <c r="L24" s="31">
        <f t="shared" si="4"/>
        <v>30.212806350208925</v>
      </c>
      <c r="M24" s="31">
        <f t="shared" si="4"/>
        <v>29.501219154515752</v>
      </c>
      <c r="N24" s="31">
        <f t="shared" si="4"/>
        <v>29.026827690727924</v>
      </c>
      <c r="O24" s="31">
        <f t="shared" si="4"/>
        <v>32.436516336727635</v>
      </c>
      <c r="P24" s="31">
        <f t="shared" si="4"/>
        <v>32.733011001597163</v>
      </c>
      <c r="Q24" s="31">
        <f t="shared" si="4"/>
        <v>32.999856199979739</v>
      </c>
      <c r="S24" s="50" t="s">
        <v>145</v>
      </c>
      <c r="T24" s="52">
        <f t="shared" si="6"/>
        <v>11.685257722908199</v>
      </c>
      <c r="U24" s="48"/>
      <c r="V24" s="51">
        <f t="shared" si="7"/>
        <v>0.12992856052729879</v>
      </c>
      <c r="X24" s="27">
        <f t="shared" si="2"/>
        <v>0.16957264390163659</v>
      </c>
    </row>
    <row r="25" spans="1:24">
      <c r="A25" s="30">
        <v>2033</v>
      </c>
      <c r="B25" s="31">
        <f t="shared" si="5"/>
        <v>26.395639378681171</v>
      </c>
      <c r="C25" s="31">
        <f t="shared" si="3"/>
        <v>7.8565994521068099</v>
      </c>
      <c r="D25" s="31">
        <f t="shared" si="0"/>
        <v>34.252238830787981</v>
      </c>
      <c r="E25" s="31">
        <f t="shared" si="4"/>
        <v>32.746353261518252</v>
      </c>
      <c r="F25" s="31">
        <f t="shared" si="4"/>
        <v>32.510343508290461</v>
      </c>
      <c r="G25" s="31">
        <f t="shared" si="4"/>
        <v>32.362837412501605</v>
      </c>
      <c r="H25" s="31">
        <f t="shared" si="4"/>
        <v>31.920319125192655</v>
      </c>
      <c r="I25" s="31">
        <f t="shared" si="4"/>
        <v>28.881693552274573</v>
      </c>
      <c r="J25" s="31">
        <f t="shared" si="4"/>
        <v>27.731146005250064</v>
      </c>
      <c r="K25" s="31">
        <f t="shared" si="4"/>
        <v>28.704686237343598</v>
      </c>
      <c r="L25" s="31">
        <f t="shared" si="4"/>
        <v>30.061742318457881</v>
      </c>
      <c r="M25" s="31">
        <f t="shared" si="4"/>
        <v>29.353713058743175</v>
      </c>
      <c r="N25" s="31">
        <f t="shared" si="4"/>
        <v>28.881693552274285</v>
      </c>
      <c r="O25" s="31">
        <f t="shared" si="4"/>
        <v>32.274333755043997</v>
      </c>
      <c r="P25" s="31">
        <f t="shared" si="4"/>
        <v>32.569345946589173</v>
      </c>
      <c r="Q25" s="31">
        <f t="shared" si="4"/>
        <v>32.834856918979838</v>
      </c>
      <c r="S25" s="50" t="s">
        <v>146</v>
      </c>
      <c r="T25" s="52">
        <f>T6*$W$38/(1+$W$38)</f>
        <v>11.257272716711361</v>
      </c>
      <c r="U25" s="48"/>
      <c r="V25" s="51">
        <f t="shared" si="7"/>
        <v>0.12143887011052776</v>
      </c>
      <c r="X25" s="27">
        <f t="shared" si="2"/>
        <v>0.15643232832254297</v>
      </c>
    </row>
    <row r="26" spans="1:24">
      <c r="A26" s="30">
        <v>2034</v>
      </c>
      <c r="B26" s="31">
        <f t="shared" si="5"/>
        <v>26.263661181787764</v>
      </c>
      <c r="C26" s="31">
        <f t="shared" si="3"/>
        <v>7.8173164548462761</v>
      </c>
      <c r="D26" s="31">
        <f t="shared" si="0"/>
        <v>34.080977636634039</v>
      </c>
      <c r="E26" s="31">
        <f t="shared" si="4"/>
        <v>32.58262149521066</v>
      </c>
      <c r="F26" s="31">
        <f t="shared" si="4"/>
        <v>32.347791790749007</v>
      </c>
      <c r="G26" s="31">
        <f t="shared" si="4"/>
        <v>32.201023225439094</v>
      </c>
      <c r="H26" s="31">
        <f t="shared" si="4"/>
        <v>31.760717529566691</v>
      </c>
      <c r="I26" s="31">
        <f t="shared" si="4"/>
        <v>28.7372850845132</v>
      </c>
      <c r="J26" s="31">
        <f t="shared" si="4"/>
        <v>27.592490275223813</v>
      </c>
      <c r="K26" s="31">
        <f t="shared" si="4"/>
        <v>28.561162806156879</v>
      </c>
      <c r="L26" s="31">
        <f t="shared" si="4"/>
        <v>29.911433606865593</v>
      </c>
      <c r="M26" s="31">
        <f t="shared" si="4"/>
        <v>29.206944493449459</v>
      </c>
      <c r="N26" s="31">
        <f t="shared" si="4"/>
        <v>28.737285084512912</v>
      </c>
      <c r="O26" s="31">
        <f t="shared" si="4"/>
        <v>32.11296208626878</v>
      </c>
      <c r="P26" s="31">
        <f t="shared" si="4"/>
        <v>32.406499216856226</v>
      </c>
      <c r="Q26" s="31">
        <f t="shared" si="4"/>
        <v>32.670682634384939</v>
      </c>
      <c r="S26" s="50" t="s">
        <v>147</v>
      </c>
      <c r="T26" s="52">
        <f t="shared" si="6"/>
        <v>9.9583095935513537</v>
      </c>
      <c r="U26" s="48"/>
      <c r="V26" s="51">
        <f t="shared" si="7"/>
        <v>0.12651771356748698</v>
      </c>
      <c r="X26" s="27">
        <f t="shared" si="2"/>
        <v>0.14431026598020569</v>
      </c>
    </row>
    <row r="27" spans="1:24">
      <c r="A27" s="30">
        <v>2035</v>
      </c>
      <c r="B27" s="31">
        <f t="shared" si="5"/>
        <v>26.132342875878827</v>
      </c>
      <c r="C27" s="31">
        <f t="shared" si="3"/>
        <v>7.7782298725720445</v>
      </c>
      <c r="D27" s="31">
        <f t="shared" si="0"/>
        <v>33.910572748450875</v>
      </c>
      <c r="E27" s="31">
        <f t="shared" si="4"/>
        <v>32.419708387734609</v>
      </c>
      <c r="F27" s="31">
        <f t="shared" si="4"/>
        <v>32.186052831795259</v>
      </c>
      <c r="G27" s="31">
        <f t="shared" si="4"/>
        <v>32.040018109311902</v>
      </c>
      <c r="H27" s="31">
        <f t="shared" si="4"/>
        <v>31.601913941918855</v>
      </c>
      <c r="I27" s="31">
        <f t="shared" si="4"/>
        <v>28.593598659090635</v>
      </c>
      <c r="J27" s="31">
        <f t="shared" si="4"/>
        <v>27.454527823847695</v>
      </c>
      <c r="K27" s="31">
        <f t="shared" si="4"/>
        <v>28.418356992126096</v>
      </c>
      <c r="L27" s="31">
        <f t="shared" si="4"/>
        <v>29.761876438831266</v>
      </c>
      <c r="M27" s="31">
        <f t="shared" si="4"/>
        <v>29.06090977098221</v>
      </c>
      <c r="N27" s="31">
        <f t="shared" si="4"/>
        <v>28.593598659090347</v>
      </c>
      <c r="O27" s="31">
        <f t="shared" si="4"/>
        <v>31.952397275837438</v>
      </c>
      <c r="P27" s="31">
        <f t="shared" si="4"/>
        <v>32.244466720771946</v>
      </c>
      <c r="Q27" s="31">
        <f t="shared" si="4"/>
        <v>32.507329221213013</v>
      </c>
      <c r="S27" s="50" t="s">
        <v>148</v>
      </c>
      <c r="T27" s="52">
        <f t="shared" si="6"/>
        <v>9.7300344362877844</v>
      </c>
      <c r="U27" s="48"/>
      <c r="V27" s="51">
        <f>V8*$W$38/(1+$W$38)</f>
        <v>0.12951148408462812</v>
      </c>
      <c r="X27" s="27">
        <f t="shared" si="2"/>
        <v>0.13312755164225615</v>
      </c>
    </row>
    <row r="28" spans="1:24">
      <c r="A28" s="30">
        <v>2036</v>
      </c>
      <c r="B28" s="31">
        <f t="shared" si="5"/>
        <v>26.001681161499434</v>
      </c>
      <c r="C28" s="31">
        <f t="shared" si="3"/>
        <v>7.7393387232091841</v>
      </c>
      <c r="D28" s="31">
        <f t="shared" si="0"/>
        <v>33.741019884708621</v>
      </c>
      <c r="E28" s="31">
        <f t="shared" si="4"/>
        <v>32.257609845795933</v>
      </c>
      <c r="F28" s="31">
        <f t="shared" si="4"/>
        <v>32.025122567636281</v>
      </c>
      <c r="G28" s="31">
        <f t="shared" si="4"/>
        <v>31.879818018765341</v>
      </c>
      <c r="H28" s="31">
        <f t="shared" si="4"/>
        <v>31.443904372209261</v>
      </c>
      <c r="I28" s="31">
        <f t="shared" si="4"/>
        <v>28.450630665795181</v>
      </c>
      <c r="J28" s="31">
        <f t="shared" si="4"/>
        <v>27.317255184728456</v>
      </c>
      <c r="K28" s="31">
        <f t="shared" si="4"/>
        <v>28.276265207165466</v>
      </c>
      <c r="L28" s="31">
        <f t="shared" si="4"/>
        <v>29.61306705663711</v>
      </c>
      <c r="M28" s="31">
        <f t="shared" si="4"/>
        <v>28.915605222127297</v>
      </c>
      <c r="N28" s="31">
        <f t="shared" si="4"/>
        <v>28.450630665794893</v>
      </c>
      <c r="O28" s="31">
        <f t="shared" si="4"/>
        <v>31.79263528945825</v>
      </c>
      <c r="P28" s="31">
        <f t="shared" si="4"/>
        <v>32.083244387168087</v>
      </c>
      <c r="Q28" s="31">
        <f t="shared" si="4"/>
        <v>32.34479257510695</v>
      </c>
      <c r="S28" s="50" t="s">
        <v>149</v>
      </c>
      <c r="T28" s="52">
        <f t="shared" si="6"/>
        <v>10.317124403656617</v>
      </c>
      <c r="U28" s="48"/>
      <c r="V28" s="51">
        <f t="shared" si="7"/>
        <v>0.12759764849775068</v>
      </c>
      <c r="X28" s="27">
        <f t="shared" si="2"/>
        <v>0.12281139450392632</v>
      </c>
    </row>
    <row r="29" spans="1:24">
      <c r="A29" s="30">
        <v>2037</v>
      </c>
      <c r="B29" s="31">
        <f t="shared" si="5"/>
        <v>25.871672755691936</v>
      </c>
      <c r="C29" s="31">
        <f t="shared" si="3"/>
        <v>7.7006420295931379</v>
      </c>
      <c r="D29" s="31">
        <f t="shared" si="0"/>
        <v>33.572314785285073</v>
      </c>
      <c r="E29" s="31">
        <f t="shared" si="4"/>
        <v>32.096321796566954</v>
      </c>
      <c r="F29" s="31">
        <f t="shared" si="4"/>
        <v>31.864996954798098</v>
      </c>
      <c r="G29" s="31">
        <f t="shared" si="4"/>
        <v>31.720418928671513</v>
      </c>
      <c r="H29" s="31">
        <f t="shared" si="4"/>
        <v>31.286684850348212</v>
      </c>
      <c r="I29" s="31">
        <f t="shared" si="4"/>
        <v>28.308377512466205</v>
      </c>
      <c r="J29" s="31">
        <f t="shared" si="4"/>
        <v>27.180668908804815</v>
      </c>
      <c r="K29" s="31">
        <f t="shared" si="4"/>
        <v>28.134883881129639</v>
      </c>
      <c r="L29" s="31">
        <f t="shared" si="4"/>
        <v>29.465001721353925</v>
      </c>
      <c r="M29" s="31">
        <f t="shared" si="4"/>
        <v>28.771027196016661</v>
      </c>
      <c r="N29" s="31">
        <f t="shared" si="4"/>
        <v>28.308377512465917</v>
      </c>
      <c r="O29" s="31">
        <f t="shared" si="4"/>
        <v>31.633672113010959</v>
      </c>
      <c r="P29" s="31">
        <f t="shared" si="4"/>
        <v>31.922828165232247</v>
      </c>
      <c r="Q29" s="31">
        <f t="shared" si="4"/>
        <v>32.183068612231416</v>
      </c>
      <c r="S29" s="50" t="s">
        <v>150</v>
      </c>
      <c r="T29" s="52">
        <f t="shared" si="6"/>
        <v>10.986322277799163</v>
      </c>
      <c r="U29" s="48"/>
      <c r="V29" s="51">
        <f t="shared" si="7"/>
        <v>0.12006141757087818</v>
      </c>
      <c r="X29" s="27">
        <f t="shared" si="2"/>
        <v>0.11329464437631578</v>
      </c>
    </row>
    <row r="30" spans="1:24">
      <c r="A30" s="30">
        <v>2038</v>
      </c>
      <c r="B30" s="31">
        <f t="shared" si="5"/>
        <v>25.742314391913474</v>
      </c>
      <c r="C30" s="31">
        <f t="shared" si="3"/>
        <v>7.6621388194451718</v>
      </c>
      <c r="D30" s="31">
        <f t="shared" si="0"/>
        <v>33.404453211358643</v>
      </c>
      <c r="E30" s="31">
        <f t="shared" si="4"/>
        <v>31.93584018758412</v>
      </c>
      <c r="F30" s="31">
        <f t="shared" si="4"/>
        <v>31.705671970024106</v>
      </c>
      <c r="G30" s="31">
        <f t="shared" si="4"/>
        <v>31.561816834028157</v>
      </c>
      <c r="H30" s="31">
        <f t="shared" si="4"/>
        <v>31.130251426096471</v>
      </c>
      <c r="I30" s="31">
        <f t="shared" si="4"/>
        <v>28.166835624903875</v>
      </c>
      <c r="J30" s="31">
        <f t="shared" si="4"/>
        <v>27.044765564260793</v>
      </c>
      <c r="K30" s="31">
        <f t="shared" si="4"/>
        <v>27.99420946172399</v>
      </c>
      <c r="L30" s="31">
        <f t="shared" si="4"/>
        <v>29.317676712747154</v>
      </c>
      <c r="M30" s="31">
        <f t="shared" si="4"/>
        <v>28.627172060036578</v>
      </c>
      <c r="N30" s="31">
        <f t="shared" si="4"/>
        <v>28.166835624903587</v>
      </c>
      <c r="O30" s="31">
        <f t="shared" si="4"/>
        <v>31.475503752445906</v>
      </c>
      <c r="P30" s="31">
        <f t="shared" si="4"/>
        <v>31.763214024406086</v>
      </c>
      <c r="Q30" s="31">
        <f t="shared" si="4"/>
        <v>32.022153269170261</v>
      </c>
      <c r="S30" s="50" t="s">
        <v>151</v>
      </c>
      <c r="T30" s="52">
        <f t="shared" si="6"/>
        <v>10.753002842453363</v>
      </c>
      <c r="U30" s="48"/>
      <c r="V30" s="51">
        <f t="shared" si="7"/>
        <v>0.12210876722338014</v>
      </c>
      <c r="X30" s="27">
        <f t="shared" si="2"/>
        <v>0.1045153545906972</v>
      </c>
    </row>
    <row r="31" spans="1:24">
      <c r="A31" s="30">
        <v>2039</v>
      </c>
      <c r="B31" s="31">
        <f t="shared" si="5"/>
        <v>25.613602819953908</v>
      </c>
      <c r="C31" s="31">
        <f t="shared" si="3"/>
        <v>7.6238281253479458</v>
      </c>
      <c r="D31" s="31">
        <f t="shared" si="0"/>
        <v>33.237430945301853</v>
      </c>
      <c r="E31" s="31">
        <f t="shared" si="4"/>
        <v>31.7761609866462</v>
      </c>
      <c r="F31" s="31">
        <f t="shared" si="4"/>
        <v>31.547143610173986</v>
      </c>
      <c r="G31" s="31">
        <f t="shared" si="4"/>
        <v>31.404007749858017</v>
      </c>
      <c r="H31" s="31">
        <f t="shared" si="4"/>
        <v>30.974600168965988</v>
      </c>
      <c r="I31" s="31">
        <f t="shared" si="4"/>
        <v>28.026001446779354</v>
      </c>
      <c r="J31" s="31">
        <f t="shared" si="4"/>
        <v>26.90954173643949</v>
      </c>
      <c r="K31" s="31">
        <f t="shared" si="4"/>
        <v>27.85423841441537</v>
      </c>
      <c r="L31" s="31">
        <f t="shared" si="4"/>
        <v>29.171088329183419</v>
      </c>
      <c r="M31" s="31">
        <f t="shared" si="4"/>
        <v>28.484036199736394</v>
      </c>
      <c r="N31" s="31">
        <f t="shared" si="4"/>
        <v>28.02600144677907</v>
      </c>
      <c r="O31" s="31">
        <f t="shared" si="4"/>
        <v>31.318126233683678</v>
      </c>
      <c r="P31" s="31">
        <f t="shared" si="4"/>
        <v>31.604397954284057</v>
      </c>
      <c r="Q31" s="31">
        <f t="shared" si="4"/>
        <v>31.862042502824409</v>
      </c>
      <c r="S31" s="50" t="s">
        <v>152</v>
      </c>
      <c r="T31" s="52">
        <f t="shared" si="6"/>
        <v>10.690640089781974</v>
      </c>
      <c r="U31" s="48"/>
      <c r="V31" s="51">
        <f t="shared" si="7"/>
        <v>0.14083421051191183</v>
      </c>
      <c r="X31" s="27">
        <f t="shared" si="2"/>
        <v>9.6416378773705902E-2</v>
      </c>
    </row>
    <row r="32" spans="1:24">
      <c r="A32" s="30">
        <v>2040</v>
      </c>
      <c r="B32" s="31">
        <f t="shared" si="5"/>
        <v>25.485534805854137</v>
      </c>
      <c r="C32" s="31">
        <f t="shared" si="3"/>
        <v>7.5857089847212062</v>
      </c>
      <c r="D32" s="31">
        <f t="shared" si="0"/>
        <v>33.071243790575345</v>
      </c>
      <c r="E32" s="31">
        <f t="shared" ref="E32:Q32" si="8">E31*(1-$C$34)</f>
        <v>31.617280181712967</v>
      </c>
      <c r="F32" s="31">
        <f t="shared" si="8"/>
        <v>31.389407892123117</v>
      </c>
      <c r="G32" s="31">
        <f t="shared" si="8"/>
        <v>31.246987711108726</v>
      </c>
      <c r="H32" s="31">
        <f t="shared" si="8"/>
        <v>30.819727168121158</v>
      </c>
      <c r="I32" s="31">
        <f t="shared" si="8"/>
        <v>27.885871439545458</v>
      </c>
      <c r="J32" s="31">
        <f t="shared" si="8"/>
        <v>26.774994027757291</v>
      </c>
      <c r="K32" s="31">
        <f t="shared" si="8"/>
        <v>27.714967222343294</v>
      </c>
      <c r="L32" s="31">
        <f t="shared" si="8"/>
        <v>29.025232887537502</v>
      </c>
      <c r="M32" s="31">
        <f t="shared" si="8"/>
        <v>28.341616018737714</v>
      </c>
      <c r="N32" s="31">
        <f t="shared" si="8"/>
        <v>27.885871439545173</v>
      </c>
      <c r="O32" s="31">
        <f t="shared" si="8"/>
        <v>31.161535602515258</v>
      </c>
      <c r="P32" s="31">
        <f t="shared" si="8"/>
        <v>31.446375964512637</v>
      </c>
      <c r="Q32" s="31">
        <f t="shared" si="8"/>
        <v>31.702732290310287</v>
      </c>
      <c r="S32" s="50" t="s">
        <v>153</v>
      </c>
      <c r="T32" s="52">
        <f t="shared" si="6"/>
        <v>12.356633148676028</v>
      </c>
      <c r="U32" s="48"/>
      <c r="V32" s="51">
        <f t="shared" si="7"/>
        <v>0.14011062589497303</v>
      </c>
      <c r="X32" s="27">
        <f t="shared" si="2"/>
        <v>8.8944998868732375E-2</v>
      </c>
    </row>
    <row r="33" spans="1:23">
      <c r="S33" s="2" t="s">
        <v>154</v>
      </c>
      <c r="T33" s="44">
        <f t="shared" si="6"/>
        <v>12.571095884151996</v>
      </c>
      <c r="V33" s="33">
        <f t="shared" si="7"/>
        <v>0.10963098706852507</v>
      </c>
    </row>
    <row r="34" spans="1:23">
      <c r="B34" s="21" t="s">
        <v>166</v>
      </c>
      <c r="C34" s="38">
        <v>5.0000000000000001E-3</v>
      </c>
      <c r="S34" s="50" t="s">
        <v>155</v>
      </c>
      <c r="T34" s="52">
        <f t="shared" si="6"/>
        <v>12.246941018091434</v>
      </c>
      <c r="V34" s="51">
        <f t="shared" si="7"/>
        <v>0.11319588513115759</v>
      </c>
    </row>
    <row r="35" spans="1:23">
      <c r="V35" s="53"/>
    </row>
    <row r="38" spans="1:23">
      <c r="A38" t="s">
        <v>106</v>
      </c>
      <c r="B38" s="35" t="s">
        <v>107</v>
      </c>
      <c r="C38" s="21" t="s">
        <v>109</v>
      </c>
      <c r="D38" s="21" t="s">
        <v>112</v>
      </c>
      <c r="W38" s="29">
        <v>0.03</v>
      </c>
    </row>
    <row r="39" spans="1:23">
      <c r="B39" s="36" t="s">
        <v>108</v>
      </c>
      <c r="C39" s="21" t="s">
        <v>4</v>
      </c>
      <c r="D39" s="21" t="s">
        <v>113</v>
      </c>
      <c r="W39" t="s">
        <v>105</v>
      </c>
    </row>
    <row r="40" spans="1:23">
      <c r="B40" s="36" t="s">
        <v>111</v>
      </c>
      <c r="C40" s="21" t="s">
        <v>110</v>
      </c>
      <c r="D40" s="21" t="s">
        <v>97</v>
      </c>
    </row>
  </sheetData>
  <hyperlinks>
    <hyperlink ref="B38" r:id="rId1" xr:uid="{E151EC4F-B818-F744-8A08-44A820A9BA53}"/>
    <hyperlink ref="B39" r:id="rId2" xr:uid="{7AFE0888-9330-8241-9C9A-E6A4DA1972D6}"/>
    <hyperlink ref="B40" r:id="rId3" xr:uid="{7E12D9D4-EB5E-AC40-B18B-0A29E282386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35D1A-CF64-F346-A551-54BA21B18791}">
  <sheetPr>
    <tabColor rgb="FFFFC000"/>
  </sheetPr>
  <dimension ref="A1:M41"/>
  <sheetViews>
    <sheetView tabSelected="1" workbookViewId="0">
      <pane xSplit="1" ySplit="5" topLeftCell="E6" activePane="bottomRight" state="frozen"/>
      <selection pane="topRight" activeCell="B1" sqref="B1"/>
      <selection pane="bottomLeft" activeCell="A6" sqref="A6"/>
      <selection pane="bottomRight" activeCell="L28" sqref="L28:M28"/>
    </sheetView>
  </sheetViews>
  <sheetFormatPr baseColWidth="10" defaultRowHeight="16"/>
  <cols>
    <col min="1" max="1" width="18.1640625" customWidth="1"/>
    <col min="2" max="2" width="46.5" customWidth="1"/>
    <col min="3" max="3" width="37.33203125" customWidth="1"/>
    <col min="5" max="5" width="25.5" style="50" customWidth="1"/>
    <col min="6" max="6" width="10.83203125" style="50"/>
    <col min="7" max="7" width="19" style="50" customWidth="1"/>
    <col min="8" max="8" width="16.6640625" style="50" customWidth="1"/>
    <col min="9" max="9" width="16.33203125" style="50" customWidth="1"/>
    <col min="10" max="12" width="10.83203125" style="50"/>
    <col min="13" max="13" width="21" style="50" bestFit="1" customWidth="1"/>
  </cols>
  <sheetData>
    <row r="1" spans="1:13">
      <c r="A1" s="40" t="s">
        <v>133</v>
      </c>
    </row>
    <row r="3" spans="1:13">
      <c r="A3" t="s">
        <v>25</v>
      </c>
      <c r="B3" s="43" t="s">
        <v>159</v>
      </c>
      <c r="C3" s="43" t="s">
        <v>159</v>
      </c>
    </row>
    <row r="4" spans="1:13">
      <c r="A4" t="s">
        <v>114</v>
      </c>
      <c r="B4" t="s">
        <v>116</v>
      </c>
      <c r="C4" t="s">
        <v>119</v>
      </c>
      <c r="H4" s="54" t="s">
        <v>159</v>
      </c>
      <c r="I4" s="54"/>
      <c r="J4" s="54"/>
    </row>
    <row r="5" spans="1:13">
      <c r="A5" t="s">
        <v>115</v>
      </c>
      <c r="B5" t="s">
        <v>117</v>
      </c>
      <c r="E5" s="50" t="s">
        <v>157</v>
      </c>
      <c r="H5" s="50" t="s">
        <v>134</v>
      </c>
    </row>
    <row r="6" spans="1:13">
      <c r="A6">
        <v>2000</v>
      </c>
      <c r="B6">
        <v>11.34641134</v>
      </c>
      <c r="C6" s="37">
        <v>0.48139962392532798</v>
      </c>
      <c r="E6" s="55"/>
    </row>
    <row r="7" spans="1:13">
      <c r="A7">
        <v>2001</v>
      </c>
      <c r="B7">
        <v>11.85129676</v>
      </c>
      <c r="C7" s="37">
        <v>0.49571424169033357</v>
      </c>
      <c r="E7" s="55"/>
    </row>
    <row r="8" spans="1:13">
      <c r="A8">
        <v>2002</v>
      </c>
      <c r="B8">
        <v>11.70610915</v>
      </c>
      <c r="C8" s="37">
        <v>0.51766471292641392</v>
      </c>
      <c r="E8" s="55"/>
    </row>
    <row r="9" spans="1:13">
      <c r="A9">
        <v>2003</v>
      </c>
      <c r="B9">
        <v>13.2683961</v>
      </c>
      <c r="C9" s="37">
        <v>0.5460588342978232</v>
      </c>
      <c r="E9" s="55"/>
    </row>
    <row r="10" spans="1:13">
      <c r="A10">
        <v>2004</v>
      </c>
      <c r="B10">
        <v>10.6268289</v>
      </c>
      <c r="C10" s="37">
        <v>0.56842696306457374</v>
      </c>
      <c r="E10" s="55">
        <f t="shared" ref="E10:E31" si="0">B10*C10/100</f>
        <v>6.0405760786338449E-2</v>
      </c>
      <c r="G10" s="56" t="s">
        <v>122</v>
      </c>
      <c r="H10" s="57" t="s">
        <v>128</v>
      </c>
      <c r="I10" s="57"/>
      <c r="J10" s="57"/>
    </row>
    <row r="11" spans="1:13">
      <c r="A11">
        <v>2005</v>
      </c>
      <c r="B11">
        <v>10.43480649</v>
      </c>
      <c r="C11" s="37">
        <v>0.58199173656901981</v>
      </c>
      <c r="E11" s="55">
        <f>B11*C11/100</f>
        <v>6.0729711498767783E-2</v>
      </c>
      <c r="G11" s="56" t="s">
        <v>123</v>
      </c>
      <c r="H11" s="57" t="s">
        <v>129</v>
      </c>
      <c r="I11" s="57" t="s">
        <v>156</v>
      </c>
      <c r="J11" s="57" t="s">
        <v>158</v>
      </c>
    </row>
    <row r="12" spans="1:13">
      <c r="A12">
        <v>2006</v>
      </c>
      <c r="B12">
        <v>10.782794989999999</v>
      </c>
      <c r="C12" s="37">
        <v>0.61092810262527175</v>
      </c>
      <c r="E12" s="55">
        <f t="shared" si="0"/>
        <v>6.5875124842379854E-2</v>
      </c>
      <c r="G12" s="56" t="s">
        <v>124</v>
      </c>
      <c r="H12" s="57" t="s">
        <v>130</v>
      </c>
      <c r="I12" s="57" t="s">
        <v>130</v>
      </c>
      <c r="J12" s="57"/>
    </row>
    <row r="13" spans="1:13">
      <c r="A13">
        <v>2007</v>
      </c>
      <c r="B13">
        <v>12.26896872</v>
      </c>
      <c r="C13" s="37">
        <v>0.64682437826857986</v>
      </c>
      <c r="E13" s="55">
        <f t="shared" si="0"/>
        <v>7.9358680643106541E-2</v>
      </c>
      <c r="G13" s="56" t="s">
        <v>125</v>
      </c>
      <c r="H13" s="57" t="s">
        <v>131</v>
      </c>
      <c r="I13" s="57" t="s">
        <v>131</v>
      </c>
      <c r="J13" s="57"/>
    </row>
    <row r="14" spans="1:13">
      <c r="A14">
        <v>2008</v>
      </c>
      <c r="B14">
        <v>9.7298694700000006</v>
      </c>
      <c r="C14" s="37">
        <v>0.65582532035495722</v>
      </c>
      <c r="E14" s="55">
        <f t="shared" si="0"/>
        <v>6.3810947621746689E-2</v>
      </c>
      <c r="G14" s="56" t="s">
        <v>126</v>
      </c>
      <c r="H14" s="57">
        <v>2022</v>
      </c>
      <c r="I14" s="57">
        <v>2022</v>
      </c>
      <c r="J14" s="57"/>
    </row>
    <row r="15" spans="1:13">
      <c r="A15">
        <v>2009</v>
      </c>
      <c r="B15">
        <v>10.59237937</v>
      </c>
      <c r="C15" s="37">
        <v>0.65344174318835524</v>
      </c>
      <c r="E15" s="55">
        <f t="shared" si="0"/>
        <v>6.9215028400451711E-2</v>
      </c>
      <c r="G15" s="56" t="s">
        <v>127</v>
      </c>
      <c r="H15" s="57">
        <v>2022</v>
      </c>
      <c r="I15" s="57">
        <v>2022</v>
      </c>
      <c r="J15" s="57"/>
      <c r="L15" s="50" t="s">
        <v>21</v>
      </c>
      <c r="M15" s="50" t="s">
        <v>165</v>
      </c>
    </row>
    <row r="16" spans="1:13">
      <c r="A16">
        <v>2010</v>
      </c>
      <c r="B16">
        <v>9.7051977800000007</v>
      </c>
      <c r="C16" s="37">
        <v>0.65177512597578602</v>
      </c>
      <c r="E16" s="55">
        <f t="shared" si="0"/>
        <v>6.3256065056794195E-2</v>
      </c>
      <c r="G16" s="56">
        <v>2010</v>
      </c>
      <c r="H16" s="58">
        <v>30.584230000000002</v>
      </c>
      <c r="I16" s="58">
        <v>0.14965999999999999</v>
      </c>
      <c r="J16" s="58">
        <f>H16-I16</f>
        <v>30.434570000000001</v>
      </c>
      <c r="L16" s="50">
        <v>2010</v>
      </c>
      <c r="M16" s="55">
        <f>E16-J16/100</f>
        <v>-0.24108963494320579</v>
      </c>
    </row>
    <row r="17" spans="1:13">
      <c r="A17">
        <v>2011</v>
      </c>
      <c r="B17">
        <v>8.7312773299999993</v>
      </c>
      <c r="C17" s="37">
        <v>0.65935106272720923</v>
      </c>
      <c r="E17" s="55">
        <f t="shared" si="0"/>
        <v>5.7569769865014893E-2</v>
      </c>
      <c r="G17" s="56">
        <v>2011</v>
      </c>
      <c r="H17" s="58">
        <v>34.495840000000001</v>
      </c>
      <c r="I17" s="58">
        <v>0.12786</v>
      </c>
      <c r="J17" s="58">
        <f t="shared" ref="J17:J32" si="1">H17-I17</f>
        <v>34.367980000000003</v>
      </c>
      <c r="L17" s="50">
        <v>2011</v>
      </c>
      <c r="M17" s="55">
        <f t="shared" ref="M17:M28" si="2">E17-J17/100</f>
        <v>-0.28611003013498515</v>
      </c>
    </row>
    <row r="18" spans="1:13">
      <c r="A18">
        <v>2012</v>
      </c>
      <c r="B18">
        <v>10.25058443</v>
      </c>
      <c r="C18" s="37">
        <v>0.67631202840428362</v>
      </c>
      <c r="E18" s="55">
        <f t="shared" si="0"/>
        <v>6.9325935481826667E-2</v>
      </c>
      <c r="G18" s="56">
        <v>2012</v>
      </c>
      <c r="H18" s="58">
        <v>38.62988</v>
      </c>
      <c r="I18" s="58">
        <v>0.13478999999999999</v>
      </c>
      <c r="J18" s="58">
        <f t="shared" si="1"/>
        <v>38.495089999999998</v>
      </c>
      <c r="L18" s="50">
        <v>2012</v>
      </c>
      <c r="M18" s="55">
        <f t="shared" si="2"/>
        <v>-0.31562496451817335</v>
      </c>
    </row>
    <row r="19" spans="1:13">
      <c r="A19">
        <v>2013</v>
      </c>
      <c r="B19">
        <v>9.1352737499999996</v>
      </c>
      <c r="C19" s="37">
        <v>0.68454273682567068</v>
      </c>
      <c r="E19" s="55">
        <f t="shared" si="0"/>
        <v>6.2534852944767072E-2</v>
      </c>
      <c r="G19" s="56">
        <v>2013</v>
      </c>
      <c r="H19" s="58">
        <v>39.293939999999999</v>
      </c>
      <c r="I19" s="58">
        <v>0.155</v>
      </c>
      <c r="J19" s="58">
        <f t="shared" si="1"/>
        <v>39.138939999999998</v>
      </c>
      <c r="L19" s="50">
        <v>2013</v>
      </c>
      <c r="M19" s="55">
        <f t="shared" si="2"/>
        <v>-0.32885454705523293</v>
      </c>
    </row>
    <row r="20" spans="1:13">
      <c r="A20">
        <v>2014</v>
      </c>
      <c r="B20">
        <v>8.6081027599999995</v>
      </c>
      <c r="C20" s="37">
        <v>0.70050538113647887</v>
      </c>
      <c r="E20" s="55">
        <f t="shared" si="0"/>
        <v>6.0300223047557749E-2</v>
      </c>
      <c r="G20" s="56">
        <v>2014</v>
      </c>
      <c r="H20" s="58">
        <v>41.416499999999999</v>
      </c>
      <c r="I20" s="58">
        <v>0.14842</v>
      </c>
      <c r="J20" s="58">
        <f t="shared" si="1"/>
        <v>41.268079999999998</v>
      </c>
      <c r="L20" s="50">
        <v>2014</v>
      </c>
      <c r="M20" s="55">
        <f t="shared" si="2"/>
        <v>-0.35238057695244218</v>
      </c>
    </row>
    <row r="21" spans="1:13">
      <c r="A21">
        <v>2015</v>
      </c>
      <c r="B21">
        <v>8.8323134700000008</v>
      </c>
      <c r="C21" s="37">
        <v>0.70471012558976964</v>
      </c>
      <c r="E21" s="55">
        <f t="shared" si="0"/>
        <v>6.224220734691914E-2</v>
      </c>
      <c r="G21" s="56">
        <v>2015</v>
      </c>
      <c r="H21" s="58">
        <v>44.540930000000003</v>
      </c>
      <c r="I21" s="58">
        <v>0.12325</v>
      </c>
      <c r="J21" s="58">
        <f t="shared" si="1"/>
        <v>44.417680000000004</v>
      </c>
      <c r="L21" s="50">
        <v>2015</v>
      </c>
      <c r="M21" s="55">
        <f t="shared" si="2"/>
        <v>-0.38193459265308088</v>
      </c>
    </row>
    <row r="22" spans="1:13">
      <c r="A22">
        <v>2016</v>
      </c>
      <c r="B22">
        <v>8.1725958399999996</v>
      </c>
      <c r="C22" s="37">
        <v>0.70620195925039098</v>
      </c>
      <c r="E22" s="55">
        <f t="shared" si="0"/>
        <v>5.7715031943695941E-2</v>
      </c>
      <c r="G22" s="56">
        <v>2016</v>
      </c>
      <c r="H22" s="58">
        <v>44.615220000000001</v>
      </c>
      <c r="I22" s="58">
        <v>0.52310000000000001</v>
      </c>
      <c r="J22" s="58">
        <f t="shared" si="1"/>
        <v>44.092120000000001</v>
      </c>
      <c r="L22" s="50">
        <v>2016</v>
      </c>
      <c r="M22" s="55">
        <f t="shared" si="2"/>
        <v>-0.38320616805630409</v>
      </c>
    </row>
    <row r="23" spans="1:13">
      <c r="A23">
        <v>2017</v>
      </c>
      <c r="B23">
        <v>11.94242622</v>
      </c>
      <c r="C23" s="37">
        <v>0.7154766679281731</v>
      </c>
      <c r="E23" s="55">
        <f t="shared" si="0"/>
        <v>8.544527318863647E-2</v>
      </c>
      <c r="G23" s="56">
        <v>2017</v>
      </c>
      <c r="H23" s="58">
        <v>39.428229999999999</v>
      </c>
      <c r="I23" s="58">
        <v>1.2573000000000001</v>
      </c>
      <c r="J23" s="58">
        <f t="shared" si="1"/>
        <v>38.170929999999998</v>
      </c>
      <c r="L23" s="50">
        <v>2017</v>
      </c>
      <c r="M23" s="55">
        <f t="shared" si="2"/>
        <v>-0.29626402681136349</v>
      </c>
    </row>
    <row r="24" spans="1:13">
      <c r="A24">
        <v>2018</v>
      </c>
      <c r="B24">
        <v>8.5352634700000003</v>
      </c>
      <c r="C24" s="37">
        <v>0.70749384387654191</v>
      </c>
      <c r="E24" s="55">
        <f t="shared" si="0"/>
        <v>6.0386463608893319E-2</v>
      </c>
      <c r="G24" s="56">
        <v>2018</v>
      </c>
      <c r="H24" s="58">
        <v>38.321390000000001</v>
      </c>
      <c r="I24" s="58">
        <v>1.82033</v>
      </c>
      <c r="J24" s="58">
        <f t="shared" si="1"/>
        <v>36.501060000000003</v>
      </c>
      <c r="L24" s="50">
        <v>2018</v>
      </c>
      <c r="M24" s="55">
        <f t="shared" si="2"/>
        <v>-0.30462413639110669</v>
      </c>
    </row>
    <row r="25" spans="1:13">
      <c r="A25">
        <v>2019</v>
      </c>
      <c r="B25">
        <v>12.13249957</v>
      </c>
      <c r="C25" s="37">
        <v>0.71403591807036015</v>
      </c>
      <c r="E25" s="55">
        <f t="shared" si="0"/>
        <v>8.6630404689532009E-2</v>
      </c>
      <c r="G25" s="56">
        <v>2019</v>
      </c>
      <c r="H25" s="58">
        <v>38.777999999999999</v>
      </c>
      <c r="I25" s="58">
        <v>2.0201199999999999</v>
      </c>
      <c r="J25" s="58">
        <f t="shared" si="1"/>
        <v>36.75788</v>
      </c>
      <c r="L25" s="50">
        <v>2019</v>
      </c>
      <c r="M25" s="55">
        <f t="shared" si="2"/>
        <v>-0.280948395310468</v>
      </c>
    </row>
    <row r="26" spans="1:13">
      <c r="A26">
        <v>2020</v>
      </c>
      <c r="B26">
        <v>9.8225210500000006</v>
      </c>
      <c r="C26" s="37">
        <v>0.70532710982193381</v>
      </c>
      <c r="E26" s="55">
        <f t="shared" si="0"/>
        <v>6.928090383361607E-2</v>
      </c>
      <c r="G26" s="56">
        <v>2020</v>
      </c>
      <c r="H26" s="58">
        <v>44.536700000000003</v>
      </c>
      <c r="I26" s="58">
        <v>3.0561400000000001</v>
      </c>
      <c r="J26" s="58">
        <f t="shared" si="1"/>
        <v>41.480560000000004</v>
      </c>
      <c r="L26" s="50">
        <v>2020</v>
      </c>
      <c r="M26" s="55">
        <f t="shared" si="2"/>
        <v>-0.34552469616638398</v>
      </c>
    </row>
    <row r="27" spans="1:13">
      <c r="A27">
        <v>2021</v>
      </c>
      <c r="B27">
        <v>10.703541570000001</v>
      </c>
      <c r="C27" s="37">
        <v>0.70892828290389298</v>
      </c>
      <c r="E27" s="55">
        <f t="shared" si="0"/>
        <v>7.5880433462105393E-2</v>
      </c>
      <c r="G27" s="56">
        <v>2021</v>
      </c>
      <c r="H27" s="58">
        <v>36.102469999999997</v>
      </c>
      <c r="I27" s="58">
        <v>3.1055299999999999</v>
      </c>
      <c r="J27" s="58">
        <f t="shared" si="1"/>
        <v>32.996939999999995</v>
      </c>
      <c r="L27" s="50">
        <v>2021</v>
      </c>
      <c r="M27" s="55">
        <f t="shared" si="2"/>
        <v>-0.25408896653789459</v>
      </c>
    </row>
    <row r="28" spans="1:13">
      <c r="A28">
        <v>2022</v>
      </c>
      <c r="B28">
        <v>13.048365009999999</v>
      </c>
      <c r="C28" s="37">
        <v>0.70554157356040514</v>
      </c>
      <c r="E28" s="55">
        <f t="shared" si="0"/>
        <v>9.2061639815459312E-2</v>
      </c>
      <c r="G28" s="56">
        <v>2022</v>
      </c>
      <c r="H28" s="58">
        <v>29.60998</v>
      </c>
      <c r="I28" s="58">
        <v>2.62812</v>
      </c>
      <c r="J28" s="58">
        <f t="shared" si="1"/>
        <v>26.981860000000001</v>
      </c>
      <c r="L28" s="2">
        <v>2022</v>
      </c>
      <c r="M28" s="46">
        <f t="shared" si="2"/>
        <v>-0.17775696018454071</v>
      </c>
    </row>
    <row r="29" spans="1:13">
      <c r="A29">
        <v>2023</v>
      </c>
      <c r="B29">
        <v>13.23441219</v>
      </c>
      <c r="C29" s="39">
        <f>C28</f>
        <v>0.70554157356040514</v>
      </c>
      <c r="E29" s="55">
        <f t="shared" si="0"/>
        <v>9.3374280016796082E-2</v>
      </c>
      <c r="G29" s="56">
        <v>2023</v>
      </c>
      <c r="H29" s="58">
        <v>26.0533</v>
      </c>
      <c r="I29" s="58">
        <v>3.0180099999999999</v>
      </c>
      <c r="J29" s="58">
        <f t="shared" si="1"/>
        <v>23.03529</v>
      </c>
      <c r="L29" s="50">
        <v>2023</v>
      </c>
      <c r="M29" s="55">
        <f>E29-J29/100</f>
        <v>-0.13697861998320393</v>
      </c>
    </row>
    <row r="30" spans="1:13">
      <c r="A30">
        <v>2024</v>
      </c>
      <c r="B30">
        <v>13.22979782</v>
      </c>
      <c r="C30" s="39">
        <f>C29</f>
        <v>0.70554157356040514</v>
      </c>
      <c r="E30" s="55">
        <f t="shared" si="0"/>
        <v>9.3341723718088174E-2</v>
      </c>
      <c r="G30" s="56">
        <v>2024</v>
      </c>
      <c r="H30" s="58">
        <v>26.868189999999998</v>
      </c>
      <c r="I30" s="58">
        <v>2.9451299999999998</v>
      </c>
      <c r="J30" s="58">
        <f t="shared" si="1"/>
        <v>23.92306</v>
      </c>
    </row>
    <row r="31" spans="1:13">
      <c r="A31">
        <v>2025</v>
      </c>
      <c r="B31">
        <v>12.95103816</v>
      </c>
      <c r="C31" s="39">
        <f>C30</f>
        <v>0.70554157356040514</v>
      </c>
      <c r="E31" s="55">
        <f t="shared" si="0"/>
        <v>9.1374958426472544E-2</v>
      </c>
      <c r="G31" s="56">
        <v>2025</v>
      </c>
      <c r="H31" s="58">
        <v>25.92304</v>
      </c>
      <c r="I31" s="58">
        <v>2.9511400000000001</v>
      </c>
      <c r="J31" s="58">
        <f t="shared" si="1"/>
        <v>22.971900000000002</v>
      </c>
    </row>
    <row r="32" spans="1:13">
      <c r="G32" s="56">
        <v>2026</v>
      </c>
      <c r="H32" s="58">
        <v>24.99588</v>
      </c>
      <c r="I32" s="58">
        <v>2.9346899999999998</v>
      </c>
      <c r="J32" s="58">
        <f t="shared" si="1"/>
        <v>22.06119</v>
      </c>
    </row>
    <row r="33" spans="1:10">
      <c r="A33" t="s">
        <v>106</v>
      </c>
      <c r="B33" s="41" t="s">
        <v>120</v>
      </c>
      <c r="C33" t="s">
        <v>121</v>
      </c>
      <c r="D33" t="s">
        <v>116</v>
      </c>
      <c r="G33" s="56"/>
      <c r="H33" s="58"/>
      <c r="I33" s="58"/>
      <c r="J33" s="58"/>
    </row>
    <row r="34" spans="1:10">
      <c r="B34" s="41" t="s">
        <v>120</v>
      </c>
      <c r="C34" t="s">
        <v>121</v>
      </c>
      <c r="D34" t="s">
        <v>118</v>
      </c>
      <c r="G34" s="56"/>
      <c r="H34" s="58"/>
      <c r="I34" s="58"/>
      <c r="J34" s="58"/>
    </row>
    <row r="35" spans="1:10">
      <c r="C35" t="s">
        <v>132</v>
      </c>
      <c r="D35" t="s">
        <v>134</v>
      </c>
      <c r="G35" s="56"/>
      <c r="H35" s="58"/>
      <c r="I35" s="58"/>
      <c r="J35" s="58"/>
    </row>
    <row r="36" spans="1:10">
      <c r="G36" s="56"/>
      <c r="H36" s="58"/>
      <c r="I36" s="58"/>
      <c r="J36" s="58"/>
    </row>
    <row r="37" spans="1:10">
      <c r="G37" s="56"/>
      <c r="H37" s="58"/>
      <c r="I37" s="58"/>
      <c r="J37" s="58"/>
    </row>
    <row r="38" spans="1:10">
      <c r="G38" s="56"/>
      <c r="H38" s="58"/>
      <c r="I38" s="58"/>
      <c r="J38" s="58"/>
    </row>
    <row r="39" spans="1:10">
      <c r="G39" s="56"/>
      <c r="H39" s="58"/>
      <c r="I39" s="58"/>
      <c r="J39" s="58"/>
    </row>
    <row r="40" spans="1:10">
      <c r="G40" s="56"/>
      <c r="H40" s="58"/>
      <c r="I40" s="58"/>
      <c r="J40" s="58"/>
    </row>
    <row r="41" spans="1:10">
      <c r="G41" s="56"/>
      <c r="H41" s="58"/>
      <c r="I41" s="58"/>
      <c r="J41" s="58"/>
    </row>
  </sheetData>
  <dataValidations count="2">
    <dataValidation type="list" allowBlank="1" showInputMessage="1" showErrorMessage="1" sqref="H13:J13" xr:uid="{9693D999-2606-B542-A0B4-E78B06ABB911}">
      <formula1>"%gdp,g,l"</formula1>
    </dataValidation>
    <dataValidation type="list" allowBlank="1" showInputMessage="1" showErrorMessage="1" sqref="H12:J12" xr:uid="{20610680-B71E-084E-B1CF-175B873B12A5}">
      <formula1>"i"</formula1>
    </dataValidation>
  </dataValidations>
  <hyperlinks>
    <hyperlink ref="B33" r:id="rId1" xr:uid="{8DA10B7E-7FD4-9C42-9D2B-E83D91CE840C}"/>
    <hyperlink ref="B34" r:id="rId2" xr:uid="{FDC62BCF-7D42-1E49-87DE-1A507A6E8F9C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C8B9-C6E4-3A4B-9C6C-70034E48D10C}">
  <dimension ref="A1:C72"/>
  <sheetViews>
    <sheetView workbookViewId="0">
      <pane xSplit="1" ySplit="4" topLeftCell="B48" activePane="bottomRight" state="frozen"/>
      <selection pane="topRight" activeCell="B1" sqref="B1"/>
      <selection pane="bottomLeft" activeCell="A5" sqref="A5"/>
      <selection pane="bottomRight" activeCell="G72" sqref="G72"/>
    </sheetView>
  </sheetViews>
  <sheetFormatPr baseColWidth="10" defaultRowHeight="16"/>
  <cols>
    <col min="1" max="1" width="20.5" customWidth="1"/>
    <col min="2" max="2" width="28.83203125" customWidth="1"/>
    <col min="3" max="3" width="18.33203125" customWidth="1"/>
  </cols>
  <sheetData>
    <row r="1" spans="1:3">
      <c r="A1" t="s">
        <v>25</v>
      </c>
      <c r="B1" s="43" t="s">
        <v>159</v>
      </c>
      <c r="C1" s="43" t="s">
        <v>159</v>
      </c>
    </row>
    <row r="2" spans="1:3">
      <c r="A2" s="28" t="s">
        <v>26</v>
      </c>
      <c r="B2" s="28" t="s">
        <v>161</v>
      </c>
      <c r="C2" s="28" t="s">
        <v>161</v>
      </c>
    </row>
    <row r="3" spans="1:3">
      <c r="A3" t="s">
        <v>27</v>
      </c>
      <c r="B3" t="s">
        <v>93</v>
      </c>
      <c r="C3" t="s">
        <v>94</v>
      </c>
    </row>
    <row r="4" spans="1:3">
      <c r="A4" s="28" t="s">
        <v>28</v>
      </c>
      <c r="B4" s="28" t="s">
        <v>95</v>
      </c>
      <c r="C4" s="28" t="s">
        <v>96</v>
      </c>
    </row>
    <row r="5" spans="1:3">
      <c r="A5" t="s">
        <v>29</v>
      </c>
      <c r="B5" t="s">
        <v>162</v>
      </c>
      <c r="C5" t="s">
        <v>162</v>
      </c>
    </row>
    <row r="6" spans="1:3">
      <c r="A6" t="s">
        <v>30</v>
      </c>
      <c r="B6" t="s">
        <v>162</v>
      </c>
      <c r="C6" t="s">
        <v>162</v>
      </c>
    </row>
    <row r="7" spans="1:3">
      <c r="A7" t="s">
        <v>31</v>
      </c>
      <c r="B7" t="s">
        <v>162</v>
      </c>
      <c r="C7" t="s">
        <v>162</v>
      </c>
    </row>
    <row r="8" spans="1:3">
      <c r="A8" t="s">
        <v>32</v>
      </c>
      <c r="B8" t="s">
        <v>162</v>
      </c>
      <c r="C8" t="s">
        <v>162</v>
      </c>
    </row>
    <row r="9" spans="1:3">
      <c r="A9" t="s">
        <v>33</v>
      </c>
      <c r="B9" t="s">
        <v>162</v>
      </c>
      <c r="C9" t="s">
        <v>162</v>
      </c>
    </row>
    <row r="10" spans="1:3">
      <c r="A10" t="s">
        <v>34</v>
      </c>
      <c r="B10">
        <v>1595621860.9119165</v>
      </c>
      <c r="C10">
        <v>63279974.688010126</v>
      </c>
    </row>
    <row r="11" spans="1:3">
      <c r="A11" t="s">
        <v>35</v>
      </c>
      <c r="B11">
        <v>1678665419.8453033</v>
      </c>
      <c r="C11">
        <v>67759972.896010846</v>
      </c>
    </row>
    <row r="12" spans="1:3">
      <c r="A12" t="s">
        <v>36</v>
      </c>
      <c r="B12">
        <v>2790262280.5416217</v>
      </c>
      <c r="C12">
        <v>107151832.48965073</v>
      </c>
    </row>
    <row r="13" spans="1:3">
      <c r="A13" t="s">
        <v>37</v>
      </c>
      <c r="B13">
        <v>5075146584.5264683</v>
      </c>
      <c r="C13">
        <v>188879848.89612088</v>
      </c>
    </row>
    <row r="14" spans="1:3">
      <c r="A14" t="s">
        <v>38</v>
      </c>
      <c r="B14">
        <v>6377742274.9285975</v>
      </c>
      <c r="C14">
        <v>239999808.0001536</v>
      </c>
    </row>
    <row r="15" spans="1:3">
      <c r="A15" t="s">
        <v>39</v>
      </c>
      <c r="B15">
        <v>7263935714.7922525</v>
      </c>
      <c r="C15">
        <v>256319794.94416404</v>
      </c>
    </row>
    <row r="16" spans="1:3">
      <c r="A16" t="s">
        <v>40</v>
      </c>
      <c r="B16">
        <v>7329182207.6843901</v>
      </c>
      <c r="C16">
        <v>301010587.10298359</v>
      </c>
    </row>
    <row r="17" spans="1:3">
      <c r="A17" t="s">
        <v>41</v>
      </c>
      <c r="B17">
        <v>8049290789.4003172</v>
      </c>
      <c r="C17">
        <v>366883548.34759092</v>
      </c>
    </row>
    <row r="18" spans="1:3">
      <c r="A18" t="s">
        <v>42</v>
      </c>
      <c r="B18">
        <v>6902101208.8981533</v>
      </c>
      <c r="C18">
        <v>483066990.61241716</v>
      </c>
    </row>
    <row r="19" spans="1:3">
      <c r="A19" t="s">
        <v>43</v>
      </c>
      <c r="B19">
        <v>7695760469.7582788</v>
      </c>
      <c r="C19">
        <v>1645917776.491025</v>
      </c>
    </row>
    <row r="20" spans="1:3">
      <c r="A20" t="s">
        <v>44</v>
      </c>
      <c r="B20">
        <v>9576104314.8801727</v>
      </c>
      <c r="C20">
        <v>2096699189.3456862</v>
      </c>
    </row>
    <row r="21" spans="1:3">
      <c r="A21" t="s">
        <v>45</v>
      </c>
      <c r="B21">
        <v>11543047911.819635</v>
      </c>
      <c r="C21">
        <v>2560220034.7423277</v>
      </c>
    </row>
    <row r="22" spans="1:3">
      <c r="A22" t="s">
        <v>46</v>
      </c>
      <c r="B22">
        <v>11659311606.151583</v>
      </c>
      <c r="C22">
        <v>2741169947.8865085</v>
      </c>
    </row>
    <row r="23" spans="1:3">
      <c r="A23" t="s">
        <v>47</v>
      </c>
      <c r="B23">
        <v>11228671307.057098</v>
      </c>
      <c r="C23">
        <v>2740301389.6931095</v>
      </c>
    </row>
    <row r="24" spans="1:3">
      <c r="A24" t="s">
        <v>48</v>
      </c>
      <c r="B24">
        <v>11715068326.439844</v>
      </c>
      <c r="C24">
        <v>3733352634.6265202</v>
      </c>
    </row>
    <row r="25" spans="1:3">
      <c r="A25" t="s">
        <v>49</v>
      </c>
      <c r="B25">
        <v>12422124728.392584</v>
      </c>
      <c r="C25">
        <v>5981760277.9386225</v>
      </c>
    </row>
    <row r="26" spans="1:3">
      <c r="A26" t="s">
        <v>50</v>
      </c>
      <c r="B26">
        <v>14539734068.583046</v>
      </c>
      <c r="C26">
        <v>7259120150.550087</v>
      </c>
    </row>
    <row r="27" spans="1:3">
      <c r="A27" t="s">
        <v>51</v>
      </c>
      <c r="B27">
        <v>16221957658.853199</v>
      </c>
      <c r="C27">
        <v>7554719455.7035322</v>
      </c>
    </row>
    <row r="28" spans="1:3">
      <c r="A28" t="s">
        <v>52</v>
      </c>
      <c r="B28">
        <v>18925617927.810455</v>
      </c>
      <c r="C28">
        <v>7932541690.7932835</v>
      </c>
    </row>
    <row r="29" spans="1:3">
      <c r="A29" t="s">
        <v>53</v>
      </c>
      <c r="B29">
        <v>22088390355.165371</v>
      </c>
      <c r="C29">
        <v>8821443150.9248772</v>
      </c>
    </row>
    <row r="30" spans="1:3">
      <c r="A30" t="s">
        <v>54</v>
      </c>
      <c r="B30">
        <v>25182354730.26936</v>
      </c>
      <c r="C30">
        <v>10005645420.460632</v>
      </c>
    </row>
    <row r="31" spans="1:3">
      <c r="A31" t="s">
        <v>55</v>
      </c>
      <c r="B31">
        <v>25686545708.985542</v>
      </c>
      <c r="C31">
        <v>7324167369.1430492</v>
      </c>
    </row>
    <row r="32" spans="1:3">
      <c r="A32" t="s">
        <v>56</v>
      </c>
      <c r="B32">
        <v>24802727111.171097</v>
      </c>
      <c r="C32">
        <v>7811183094.9284782</v>
      </c>
    </row>
    <row r="33" spans="1:3">
      <c r="A33" t="s">
        <v>57</v>
      </c>
      <c r="B33">
        <v>26281968613.595501</v>
      </c>
      <c r="C33">
        <v>8386215864.759428</v>
      </c>
    </row>
    <row r="34" spans="1:3">
      <c r="A34" t="s">
        <v>58</v>
      </c>
      <c r="B34">
        <v>29371903351.297649</v>
      </c>
      <c r="C34">
        <v>9372171651.4954491</v>
      </c>
    </row>
    <row r="35" spans="1:3">
      <c r="A35" t="s">
        <v>59</v>
      </c>
      <c r="B35">
        <v>29333594829.549084</v>
      </c>
      <c r="C35">
        <v>11685045513.654097</v>
      </c>
    </row>
    <row r="36" spans="1:3">
      <c r="A36" t="s">
        <v>60</v>
      </c>
      <c r="B36">
        <v>31115340232.762424</v>
      </c>
      <c r="C36">
        <v>11341482444.733419</v>
      </c>
    </row>
    <row r="37" spans="1:3">
      <c r="A37" t="s">
        <v>61</v>
      </c>
      <c r="B37">
        <v>33733348946.856544</v>
      </c>
      <c r="C37">
        <v>12452275682.704811</v>
      </c>
    </row>
    <row r="38" spans="1:3">
      <c r="A38" t="s">
        <v>62</v>
      </c>
      <c r="B38">
        <v>35771841957.945694</v>
      </c>
      <c r="C38">
        <v>12493107932.379713</v>
      </c>
    </row>
    <row r="39" spans="1:3">
      <c r="A39" t="s">
        <v>63</v>
      </c>
      <c r="B39">
        <v>37158277767.461174</v>
      </c>
      <c r="C39">
        <v>12918855656.697008</v>
      </c>
    </row>
    <row r="40" spans="1:3">
      <c r="A40" t="s">
        <v>64</v>
      </c>
      <c r="B40">
        <v>39015009844.3554</v>
      </c>
      <c r="C40">
        <v>13802600780.23407</v>
      </c>
    </row>
    <row r="41" spans="1:3">
      <c r="A41" t="s">
        <v>65</v>
      </c>
      <c r="B41">
        <v>40203383600.011353</v>
      </c>
      <c r="C41">
        <v>15277763328.998699</v>
      </c>
    </row>
    <row r="42" spans="1:3">
      <c r="A42" t="s">
        <v>66</v>
      </c>
      <c r="B42">
        <v>42629059777.795204</v>
      </c>
      <c r="C42">
        <v>15837451235.370611</v>
      </c>
    </row>
    <row r="43" spans="1:3">
      <c r="A43" t="s">
        <v>67</v>
      </c>
      <c r="B43">
        <v>43755463636.997795</v>
      </c>
      <c r="C43">
        <v>13996914694.408321</v>
      </c>
    </row>
    <row r="44" spans="1:3">
      <c r="A44" t="s">
        <v>68</v>
      </c>
      <c r="B44">
        <v>43900511060.415947</v>
      </c>
      <c r="C44">
        <v>15593456176.853056</v>
      </c>
    </row>
    <row r="45" spans="1:3">
      <c r="A45" t="s">
        <v>69</v>
      </c>
      <c r="B45">
        <v>46776462902.877869</v>
      </c>
      <c r="C45">
        <v>19507452535.760727</v>
      </c>
    </row>
    <row r="46" spans="1:3">
      <c r="A46" t="s">
        <v>70</v>
      </c>
      <c r="B46">
        <v>48873359366.00206</v>
      </c>
      <c r="C46">
        <v>19452000520.156048</v>
      </c>
    </row>
    <row r="47" spans="1:3">
      <c r="A47" t="s">
        <v>71</v>
      </c>
      <c r="B47">
        <v>48335309965.917099</v>
      </c>
      <c r="C47">
        <v>20142756046.814045</v>
      </c>
    </row>
    <row r="48" spans="1:3">
      <c r="A48" t="s">
        <v>72</v>
      </c>
      <c r="B48">
        <v>47045438181.713058</v>
      </c>
      <c r="C48">
        <v>21633708192.457737</v>
      </c>
    </row>
    <row r="49" spans="1:3">
      <c r="A49" t="s">
        <v>73</v>
      </c>
      <c r="B49">
        <v>47653362006.42128</v>
      </c>
      <c r="C49">
        <v>24763712873.86216</v>
      </c>
    </row>
    <row r="50" spans="1:3">
      <c r="A50" t="s">
        <v>74</v>
      </c>
      <c r="B50">
        <v>48840036102.29586</v>
      </c>
      <c r="C50">
        <v>31081991677.50325</v>
      </c>
    </row>
    <row r="51" spans="1:3">
      <c r="A51" t="s">
        <v>75</v>
      </c>
      <c r="B51">
        <v>51463668567.78064</v>
      </c>
      <c r="C51">
        <v>37215779713.914177</v>
      </c>
    </row>
    <row r="52" spans="1:3">
      <c r="A52" t="s">
        <v>76</v>
      </c>
      <c r="B52">
        <v>53755182880.24041</v>
      </c>
      <c r="C52">
        <v>42085379453.836151</v>
      </c>
    </row>
    <row r="53" spans="1:3">
      <c r="A53" t="s">
        <v>77</v>
      </c>
      <c r="B53">
        <v>58163149890.176315</v>
      </c>
      <c r="C53">
        <v>60905452535.760727</v>
      </c>
    </row>
    <row r="54" spans="1:3">
      <c r="A54" t="s">
        <v>78</v>
      </c>
      <c r="B54">
        <v>61718311709.49987</v>
      </c>
      <c r="C54">
        <v>48388363589.076721</v>
      </c>
    </row>
    <row r="55" spans="1:3">
      <c r="A55" t="s">
        <v>79</v>
      </c>
      <c r="B55">
        <v>62776154506.694351</v>
      </c>
      <c r="C55">
        <v>64993498049.414825</v>
      </c>
    </row>
    <row r="56" spans="1:3">
      <c r="A56" t="s">
        <v>80</v>
      </c>
      <c r="B56">
        <v>64593279186.562347</v>
      </c>
      <c r="C56">
        <v>77497529258.777634</v>
      </c>
    </row>
    <row r="57" spans="1:3">
      <c r="A57" t="s">
        <v>81</v>
      </c>
      <c r="B57">
        <v>70318260489.74913</v>
      </c>
      <c r="C57">
        <v>87408842652.795822</v>
      </c>
    </row>
    <row r="58" spans="1:3">
      <c r="A58" t="s">
        <v>82</v>
      </c>
      <c r="B58">
        <v>73994291063.383011</v>
      </c>
      <c r="C58">
        <v>89936020806.241867</v>
      </c>
    </row>
    <row r="59" spans="1:3">
      <c r="A59" t="s">
        <v>83</v>
      </c>
      <c r="B59">
        <v>74950483987.160599</v>
      </c>
      <c r="C59">
        <v>92699089726.918076</v>
      </c>
    </row>
    <row r="60" spans="1:3">
      <c r="A60" t="s">
        <v>84</v>
      </c>
      <c r="B60">
        <v>78710793237.97139</v>
      </c>
      <c r="C60">
        <v>78710793237.97139</v>
      </c>
    </row>
    <row r="61" spans="1:3">
      <c r="A61" t="s">
        <v>85</v>
      </c>
      <c r="B61">
        <v>82682873555.796097</v>
      </c>
      <c r="C61">
        <v>75128738621.586472</v>
      </c>
    </row>
    <row r="62" spans="1:3">
      <c r="A62" t="s">
        <v>86</v>
      </c>
      <c r="B62">
        <v>82934277088.564575</v>
      </c>
      <c r="C62">
        <v>80856697009.102722</v>
      </c>
    </row>
    <row r="63" spans="1:3">
      <c r="A63" t="s">
        <v>87</v>
      </c>
      <c r="B63">
        <v>84001727416.207443</v>
      </c>
      <c r="C63">
        <v>91505851755.526657</v>
      </c>
    </row>
    <row r="64" spans="1:3">
      <c r="A64" t="s">
        <v>88</v>
      </c>
      <c r="B64">
        <v>83053590626.718735</v>
      </c>
      <c r="C64">
        <v>88060858257.477234</v>
      </c>
    </row>
    <row r="65" spans="1:3">
      <c r="A65" t="s">
        <v>89</v>
      </c>
      <c r="B65">
        <v>80246616464.654938</v>
      </c>
      <c r="C65">
        <v>75909397659.297791</v>
      </c>
    </row>
    <row r="66" spans="1:3">
      <c r="A66" t="s">
        <v>90</v>
      </c>
      <c r="B66">
        <v>82728063877.99826</v>
      </c>
      <c r="C66">
        <v>88191977373.211975</v>
      </c>
    </row>
    <row r="67" spans="1:3">
      <c r="A67" t="s">
        <v>91</v>
      </c>
      <c r="B67">
        <v>86294680434.924057</v>
      </c>
      <c r="C67">
        <v>114667360208.06242</v>
      </c>
    </row>
    <row r="68" spans="1:3">
      <c r="A68" t="s">
        <v>92</v>
      </c>
      <c r="B68">
        <v>87416511280.578064</v>
      </c>
      <c r="C68">
        <v>108192457737.3212</v>
      </c>
    </row>
    <row r="72" spans="1:3">
      <c r="A72" t="s">
        <v>106</v>
      </c>
      <c r="B72" s="36" t="s">
        <v>111</v>
      </c>
      <c r="C72" s="21" t="s">
        <v>110</v>
      </c>
    </row>
  </sheetData>
  <hyperlinks>
    <hyperlink ref="B72" r:id="rId1" xr:uid="{FBED34A2-B853-3841-9034-0F509636090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8D12-7A33-C742-9D9E-807B4AAEE615}">
  <dimension ref="A1:E51"/>
  <sheetViews>
    <sheetView workbookViewId="0">
      <pane xSplit="1" ySplit="1" topLeftCell="B32" activePane="bottomRight" state="frozen"/>
      <selection pane="topRight" activeCell="C1" sqref="C1"/>
      <selection pane="bottomLeft" activeCell="A3" sqref="A3"/>
      <selection pane="bottomRight" activeCell="C60" sqref="C60"/>
    </sheetView>
  </sheetViews>
  <sheetFormatPr baseColWidth="10" defaultRowHeight="16"/>
  <cols>
    <col min="1" max="1" width="17.83203125" customWidth="1"/>
    <col min="2" max="2" width="50.6640625" customWidth="1"/>
    <col min="3" max="3" width="51.6640625" customWidth="1"/>
    <col min="4" max="4" width="26.33203125" customWidth="1"/>
    <col min="5" max="5" width="28.5" customWidth="1"/>
  </cols>
  <sheetData>
    <row r="1" spans="1:5" s="1" customFormat="1">
      <c r="A1" s="42" t="s">
        <v>159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>
        <v>1980</v>
      </c>
      <c r="B2">
        <v>2.4</v>
      </c>
      <c r="C2" s="45"/>
      <c r="D2">
        <v>2</v>
      </c>
      <c r="E2">
        <v>28</v>
      </c>
    </row>
    <row r="3" spans="1:5">
      <c r="A3">
        <v>1981</v>
      </c>
      <c r="B3">
        <v>2.34</v>
      </c>
      <c r="C3" s="45"/>
      <c r="D3">
        <v>2.5</v>
      </c>
      <c r="E3">
        <v>33</v>
      </c>
    </row>
    <row r="4" spans="1:5">
      <c r="A4">
        <v>1982</v>
      </c>
      <c r="B4">
        <v>2.57</v>
      </c>
      <c r="C4" s="45"/>
      <c r="D4">
        <v>2.7</v>
      </c>
      <c r="E4">
        <v>41</v>
      </c>
    </row>
    <row r="5" spans="1:5">
      <c r="A5">
        <v>1983</v>
      </c>
      <c r="B5">
        <v>2.73</v>
      </c>
      <c r="C5" s="45"/>
      <c r="D5">
        <v>2.69</v>
      </c>
      <c r="E5">
        <v>51</v>
      </c>
    </row>
    <row r="6" spans="1:5">
      <c r="A6">
        <v>1984</v>
      </c>
      <c r="B6">
        <v>2.79</v>
      </c>
      <c r="C6" s="45">
        <v>413</v>
      </c>
      <c r="D6">
        <v>2.81</v>
      </c>
      <c r="E6">
        <v>47</v>
      </c>
    </row>
    <row r="7" spans="1:5">
      <c r="A7">
        <v>1985</v>
      </c>
      <c r="B7">
        <v>3.5</v>
      </c>
      <c r="C7" s="45">
        <v>494.35616438356101</v>
      </c>
      <c r="D7">
        <v>7.3769999999999998</v>
      </c>
      <c r="E7">
        <v>55</v>
      </c>
    </row>
    <row r="8" spans="1:5">
      <c r="A8">
        <v>1986</v>
      </c>
      <c r="B8">
        <v>4</v>
      </c>
      <c r="C8">
        <v>555.10958904109498</v>
      </c>
      <c r="D8">
        <v>6</v>
      </c>
      <c r="E8">
        <v>70</v>
      </c>
    </row>
    <row r="9" spans="1:5">
      <c r="A9">
        <v>1987</v>
      </c>
      <c r="B9">
        <v>4.032</v>
      </c>
      <c r="C9" s="45">
        <v>578.84383561643801</v>
      </c>
      <c r="D9">
        <v>7.5</v>
      </c>
      <c r="E9">
        <v>80</v>
      </c>
    </row>
    <row r="10" spans="1:5">
      <c r="A10">
        <v>1988</v>
      </c>
      <c r="B10">
        <v>4.0119999999999996</v>
      </c>
      <c r="C10">
        <v>617.11748633879699</v>
      </c>
      <c r="D10">
        <v>9.5</v>
      </c>
      <c r="E10">
        <v>73</v>
      </c>
    </row>
    <row r="11" spans="1:5">
      <c r="A11">
        <v>1989</v>
      </c>
      <c r="B11">
        <v>4.0711599999999999</v>
      </c>
      <c r="C11" s="45">
        <v>635.53424657534197</v>
      </c>
      <c r="D11">
        <v>9.32</v>
      </c>
      <c r="E11">
        <v>99</v>
      </c>
    </row>
    <row r="12" spans="1:5">
      <c r="A12">
        <v>1990</v>
      </c>
      <c r="B12">
        <v>4.25</v>
      </c>
      <c r="C12" s="45">
        <v>675.91780821917803</v>
      </c>
      <c r="D12">
        <v>9.26</v>
      </c>
      <c r="E12">
        <v>99</v>
      </c>
    </row>
    <row r="13" spans="1:5">
      <c r="A13">
        <v>1991</v>
      </c>
      <c r="B13">
        <v>4.3</v>
      </c>
      <c r="C13">
        <v>709.19178082191695</v>
      </c>
      <c r="D13">
        <v>7.2</v>
      </c>
      <c r="E13">
        <v>107.72</v>
      </c>
    </row>
    <row r="14" spans="1:5">
      <c r="A14">
        <v>1992</v>
      </c>
      <c r="B14">
        <v>4.25</v>
      </c>
      <c r="C14" s="45">
        <v>741.72131147540904</v>
      </c>
      <c r="D14">
        <v>9.9</v>
      </c>
      <c r="E14">
        <v>116.89265</v>
      </c>
    </row>
    <row r="15" spans="1:5">
      <c r="A15">
        <v>1993</v>
      </c>
      <c r="B15">
        <v>4.4829999999999997</v>
      </c>
      <c r="C15" s="45">
        <v>779.13698630136901</v>
      </c>
      <c r="D15">
        <v>16.899999999999999</v>
      </c>
      <c r="E15">
        <v>139.84694999999999</v>
      </c>
    </row>
    <row r="16" spans="1:5">
      <c r="A16">
        <v>1994</v>
      </c>
      <c r="B16">
        <v>4.7</v>
      </c>
      <c r="C16" s="45">
        <v>811.91211232876697</v>
      </c>
      <c r="D16">
        <v>20</v>
      </c>
      <c r="E16">
        <v>150.09</v>
      </c>
    </row>
    <row r="17" spans="1:5">
      <c r="A17">
        <v>1995</v>
      </c>
      <c r="B17">
        <v>4.8280000000000003</v>
      </c>
      <c r="C17" s="45">
        <v>857.31679999999994</v>
      </c>
      <c r="D17">
        <v>22.248000000000001</v>
      </c>
      <c r="E17">
        <v>147.27000000000001</v>
      </c>
    </row>
    <row r="18" spans="1:5">
      <c r="A18">
        <v>1996</v>
      </c>
      <c r="B18">
        <v>5.1379999999999999</v>
      </c>
      <c r="C18" s="45">
        <v>886.97829234972596</v>
      </c>
      <c r="D18">
        <v>25.2</v>
      </c>
      <c r="E18">
        <v>145.49780000000001</v>
      </c>
    </row>
    <row r="19" spans="1:5">
      <c r="A19">
        <v>1997</v>
      </c>
      <c r="B19">
        <v>5.1379999999999999</v>
      </c>
      <c r="C19" s="45">
        <v>902.97158904109494</v>
      </c>
      <c r="D19">
        <v>30</v>
      </c>
      <c r="E19">
        <v>176.22184999999999</v>
      </c>
    </row>
    <row r="20" spans="1:5">
      <c r="A20">
        <v>1998</v>
      </c>
      <c r="B20">
        <v>5.2380000000000004</v>
      </c>
      <c r="C20" s="45">
        <v>899.04657534246496</v>
      </c>
      <c r="D20">
        <v>27.45</v>
      </c>
      <c r="E20">
        <v>247.55815000000001</v>
      </c>
    </row>
    <row r="21" spans="1:5">
      <c r="A21">
        <v>1999</v>
      </c>
      <c r="B21">
        <v>5.2830000000000004</v>
      </c>
      <c r="C21" s="45">
        <v>903.47945205479402</v>
      </c>
      <c r="D21">
        <v>28.416</v>
      </c>
      <c r="E21">
        <v>197.41085000000001</v>
      </c>
    </row>
    <row r="22" spans="1:5">
      <c r="A22">
        <v>2000</v>
      </c>
      <c r="B22">
        <v>5.2830000000000004</v>
      </c>
      <c r="C22" s="45">
        <v>955.70218579234904</v>
      </c>
      <c r="D22">
        <v>28.416</v>
      </c>
      <c r="E22">
        <v>321.71965</v>
      </c>
    </row>
    <row r="23" spans="1:5">
      <c r="A23">
        <v>2001</v>
      </c>
      <c r="B23">
        <v>5.5060000000000002</v>
      </c>
      <c r="C23" s="45">
        <v>956.66849315068498</v>
      </c>
      <c r="D23">
        <v>29.28</v>
      </c>
      <c r="E23">
        <v>493.35055</v>
      </c>
    </row>
    <row r="24" spans="1:5">
      <c r="A24">
        <v>2002</v>
      </c>
      <c r="B24">
        <v>5.5060000000000002</v>
      </c>
      <c r="C24" s="45">
        <v>897.671232876712</v>
      </c>
      <c r="D24">
        <v>29.28</v>
      </c>
      <c r="E24">
        <v>529.72500000000002</v>
      </c>
    </row>
    <row r="25" spans="1:5">
      <c r="A25">
        <v>2003</v>
      </c>
      <c r="B25">
        <v>5.5060000000000002</v>
      </c>
      <c r="C25" s="45">
        <v>819.43150684931504</v>
      </c>
      <c r="D25">
        <v>29.28</v>
      </c>
      <c r="E25">
        <v>557.97699999999998</v>
      </c>
    </row>
    <row r="26" spans="1:5">
      <c r="A26">
        <v>2004</v>
      </c>
      <c r="B26">
        <v>5.5060000000000002</v>
      </c>
      <c r="C26" s="45">
        <v>780.69781420765003</v>
      </c>
      <c r="D26">
        <v>29.28</v>
      </c>
      <c r="E26">
        <v>607.41800000000001</v>
      </c>
    </row>
    <row r="27" spans="1:5">
      <c r="A27">
        <v>2005</v>
      </c>
      <c r="B27">
        <v>5.5060000000000002</v>
      </c>
      <c r="C27" s="45">
        <v>774.30232876712296</v>
      </c>
      <c r="D27">
        <v>29.28</v>
      </c>
      <c r="E27">
        <v>705.24054999999998</v>
      </c>
    </row>
    <row r="28" spans="1:5">
      <c r="A28">
        <v>2006</v>
      </c>
      <c r="B28">
        <v>5.5060000000000002</v>
      </c>
      <c r="C28" s="45">
        <v>737.65038904109497</v>
      </c>
      <c r="D28">
        <v>29.28</v>
      </c>
      <c r="E28">
        <v>837.31865000000005</v>
      </c>
    </row>
    <row r="29" spans="1:5">
      <c r="A29">
        <v>2007</v>
      </c>
      <c r="B29">
        <v>5.5</v>
      </c>
      <c r="C29" s="45">
        <v>710.35529589041096</v>
      </c>
      <c r="D29">
        <v>30</v>
      </c>
      <c r="E29">
        <v>848.97260000000006</v>
      </c>
    </row>
    <row r="30" spans="1:5">
      <c r="A30">
        <v>2008</v>
      </c>
      <c r="B30">
        <v>5.5</v>
      </c>
      <c r="C30">
        <v>757.32106010928896</v>
      </c>
      <c r="D30">
        <v>30</v>
      </c>
      <c r="E30">
        <v>849.53764000000001</v>
      </c>
    </row>
    <row r="31" spans="1:5">
      <c r="A31">
        <v>2009</v>
      </c>
      <c r="B31">
        <v>5.5</v>
      </c>
      <c r="C31" s="45">
        <v>812.51453150684904</v>
      </c>
      <c r="D31">
        <v>30</v>
      </c>
      <c r="E31">
        <v>874.57597499999997</v>
      </c>
    </row>
    <row r="32" spans="1:5">
      <c r="A32">
        <v>2010</v>
      </c>
      <c r="B32">
        <v>5.5</v>
      </c>
      <c r="C32">
        <v>864.58781095890402</v>
      </c>
      <c r="D32">
        <v>30</v>
      </c>
      <c r="E32">
        <v>957.03650000000005</v>
      </c>
    </row>
    <row r="33" spans="1:5">
      <c r="A33">
        <v>2011</v>
      </c>
      <c r="B33">
        <v>5.5</v>
      </c>
      <c r="C33">
        <v>885.681912328767</v>
      </c>
      <c r="D33">
        <v>30</v>
      </c>
      <c r="E33">
        <v>936.55380000000002</v>
      </c>
    </row>
    <row r="34" spans="1:5">
      <c r="A34">
        <v>2012</v>
      </c>
      <c r="B34">
        <v>5.5</v>
      </c>
      <c r="C34" s="45">
        <v>918.56830874316904</v>
      </c>
      <c r="D34">
        <v>30</v>
      </c>
      <c r="E34">
        <v>1059.80315</v>
      </c>
    </row>
    <row r="35" spans="1:5">
      <c r="A35">
        <v>2013</v>
      </c>
      <c r="B35">
        <v>5.5</v>
      </c>
      <c r="C35" s="45">
        <v>939.92237808219102</v>
      </c>
      <c r="D35">
        <v>30</v>
      </c>
      <c r="E35">
        <v>1072.8697</v>
      </c>
    </row>
    <row r="36" spans="1:5">
      <c r="A36">
        <v>2014</v>
      </c>
      <c r="B36">
        <v>4.9743000000000004</v>
      </c>
      <c r="C36">
        <v>943.47964109588997</v>
      </c>
      <c r="D36">
        <v>17.82</v>
      </c>
      <c r="E36">
        <v>1091.127555</v>
      </c>
    </row>
    <row r="37" spans="1:5">
      <c r="A37">
        <v>2015</v>
      </c>
      <c r="B37">
        <v>5.1509999999999998</v>
      </c>
      <c r="C37">
        <v>981.15373972602697</v>
      </c>
      <c r="D37">
        <v>24.91</v>
      </c>
      <c r="E37">
        <v>1056.97795</v>
      </c>
    </row>
    <row r="38" spans="1:5">
      <c r="A38">
        <v>2016</v>
      </c>
      <c r="B38">
        <v>5.306</v>
      </c>
      <c r="C38" s="45">
        <v>1004.2148852458999</v>
      </c>
      <c r="D38">
        <v>24.3</v>
      </c>
      <c r="E38">
        <v>1076.4010350000001</v>
      </c>
    </row>
    <row r="39" spans="1:5">
      <c r="A39">
        <v>2017</v>
      </c>
      <c r="B39">
        <v>5.3730000000000002</v>
      </c>
      <c r="C39" s="45">
        <v>970.03972602742397</v>
      </c>
      <c r="D39">
        <v>23</v>
      </c>
      <c r="E39">
        <v>1102.7034235599999</v>
      </c>
    </row>
    <row r="40" spans="1:5">
      <c r="A40">
        <v>2018</v>
      </c>
      <c r="B40">
        <v>5.3730000000000002</v>
      </c>
      <c r="C40" s="45">
        <v>978.38767123296702</v>
      </c>
      <c r="D40">
        <v>23</v>
      </c>
      <c r="E40">
        <v>1264.8424399999999</v>
      </c>
    </row>
    <row r="41" spans="1:5">
      <c r="A41">
        <v>2019</v>
      </c>
      <c r="B41">
        <v>5.3730000000000002</v>
      </c>
      <c r="C41" s="45">
        <v>970.93975616437797</v>
      </c>
      <c r="D41">
        <v>31.218</v>
      </c>
      <c r="E41">
        <v>1281.2367220000001</v>
      </c>
    </row>
    <row r="42" spans="1:5">
      <c r="A42">
        <v>2020</v>
      </c>
      <c r="B42">
        <v>5.3730000000000002</v>
      </c>
      <c r="C42" s="45">
        <v>949.01889617481402</v>
      </c>
      <c r="D42">
        <v>23</v>
      </c>
      <c r="E42">
        <v>1253.422898</v>
      </c>
    </row>
    <row r="43" spans="1:5">
      <c r="A43">
        <v>2021</v>
      </c>
      <c r="B43" s="2">
        <v>5.3730000000000002</v>
      </c>
      <c r="C43" s="45">
        <v>970.81643835616399</v>
      </c>
      <c r="D43" s="2">
        <v>23</v>
      </c>
      <c r="E43">
        <v>1353.7685670000001</v>
      </c>
    </row>
    <row r="44" spans="1:5">
      <c r="A44">
        <v>2022</v>
      </c>
      <c r="C44">
        <v>1063.25128786492</v>
      </c>
      <c r="E44" s="2">
        <v>1439.213244</v>
      </c>
    </row>
    <row r="45" spans="1:5">
      <c r="A45">
        <v>2023</v>
      </c>
      <c r="C45" s="47">
        <v>1047.9257753424599</v>
      </c>
    </row>
    <row r="49" spans="1:5">
      <c r="C49" t="s">
        <v>98</v>
      </c>
      <c r="E49" t="s">
        <v>99</v>
      </c>
    </row>
    <row r="51" spans="1:5">
      <c r="A51" t="s">
        <v>106</v>
      </c>
      <c r="B51" s="35" t="s">
        <v>107</v>
      </c>
      <c r="C51" s="21" t="s">
        <v>109</v>
      </c>
    </row>
  </sheetData>
  <hyperlinks>
    <hyperlink ref="B51" r:id="rId1" xr:uid="{8EB15502-84F1-A547-9476-3D11A800A8F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7BDEF-07C4-5D41-99F1-AA14C06E75E5}">
  <dimension ref="A1:S78"/>
  <sheetViews>
    <sheetView workbookViewId="0">
      <pane xSplit="1" ySplit="8" topLeftCell="B56" activePane="bottomRight" state="frozen"/>
      <selection pane="topRight" activeCell="B1" sqref="B1"/>
      <selection pane="bottomLeft" activeCell="A9" sqref="A9"/>
      <selection pane="bottomRight" activeCell="J78" sqref="J78"/>
    </sheetView>
  </sheetViews>
  <sheetFormatPr baseColWidth="10" defaultRowHeight="16"/>
  <cols>
    <col min="1" max="1" width="16.1640625" customWidth="1"/>
  </cols>
  <sheetData>
    <row r="1" spans="1:19" ht="31" thickBot="1">
      <c r="A1" s="3" t="s">
        <v>4</v>
      </c>
      <c r="B1" s="4"/>
      <c r="C1" s="4"/>
      <c r="D1" s="4"/>
      <c r="E1" s="4"/>
      <c r="F1" s="4"/>
      <c r="G1" s="4"/>
      <c r="H1" s="4"/>
      <c r="I1" s="4"/>
      <c r="K1" s="3" t="s">
        <v>4</v>
      </c>
      <c r="L1" s="17"/>
      <c r="M1" s="17"/>
      <c r="N1" s="17"/>
      <c r="O1" s="17"/>
      <c r="P1" s="17"/>
      <c r="Q1" s="17"/>
      <c r="R1" s="17"/>
      <c r="S1" s="17"/>
    </row>
    <row r="2" spans="1:19" ht="17" thickTop="1">
      <c r="A2" s="5" t="s">
        <v>5</v>
      </c>
      <c r="B2" s="6"/>
      <c r="C2" s="6"/>
      <c r="D2" s="6"/>
      <c r="E2" s="6"/>
      <c r="F2" s="6"/>
      <c r="G2" s="6"/>
      <c r="H2" s="6"/>
      <c r="I2" s="6"/>
      <c r="K2" s="5" t="s">
        <v>20</v>
      </c>
      <c r="L2" s="9"/>
      <c r="M2" s="9"/>
      <c r="N2" s="9"/>
      <c r="O2" s="9"/>
      <c r="P2" s="9"/>
      <c r="Q2" s="9"/>
      <c r="R2" s="9"/>
      <c r="S2" s="9"/>
    </row>
    <row r="3" spans="1:19">
      <c r="A3" s="7" t="s">
        <v>6</v>
      </c>
      <c r="B3" s="8"/>
      <c r="C3" s="8"/>
      <c r="D3" s="8"/>
      <c r="E3" s="8"/>
      <c r="F3" s="8"/>
      <c r="G3" s="8"/>
      <c r="H3" s="8"/>
      <c r="I3" s="8"/>
      <c r="K3" s="7" t="s">
        <v>6</v>
      </c>
      <c r="L3" s="11"/>
      <c r="M3" s="11"/>
      <c r="N3" s="11"/>
      <c r="O3" s="11"/>
      <c r="P3" s="11"/>
      <c r="Q3" s="11"/>
      <c r="R3" s="11"/>
      <c r="S3" s="11"/>
    </row>
    <row r="4" spans="1:19">
      <c r="A4" s="9" t="s">
        <v>7</v>
      </c>
      <c r="B4" s="6"/>
      <c r="C4" s="6"/>
      <c r="D4" s="6"/>
      <c r="E4" s="6"/>
      <c r="F4" s="6"/>
      <c r="G4" s="6"/>
      <c r="H4" s="6"/>
      <c r="I4" s="6"/>
      <c r="K4" s="9" t="s">
        <v>7</v>
      </c>
      <c r="L4" s="9"/>
      <c r="M4" s="9"/>
      <c r="N4" s="9"/>
      <c r="O4" s="9"/>
      <c r="P4" s="9"/>
      <c r="Q4" s="9"/>
      <c r="R4" s="9"/>
      <c r="S4" s="9"/>
    </row>
    <row r="5" spans="1:19" ht="18">
      <c r="A5" s="10"/>
      <c r="B5" s="6"/>
      <c r="C5" s="6"/>
      <c r="D5" s="6"/>
      <c r="E5" s="6"/>
      <c r="F5" s="6"/>
      <c r="G5" s="6"/>
      <c r="H5" s="6"/>
      <c r="I5" s="6"/>
      <c r="K5" s="18"/>
      <c r="L5" s="9"/>
      <c r="M5" s="9"/>
      <c r="N5" s="9"/>
      <c r="O5" s="9"/>
      <c r="P5" s="9"/>
      <c r="Q5" s="9"/>
      <c r="R5" s="9"/>
      <c r="S5" s="9"/>
    </row>
    <row r="6" spans="1:19" ht="18">
      <c r="A6" s="10"/>
      <c r="B6" s="6"/>
      <c r="C6" s="6"/>
      <c r="D6" s="6"/>
      <c r="E6" s="6"/>
      <c r="F6" s="6"/>
      <c r="G6" s="6"/>
      <c r="H6" s="6"/>
      <c r="I6" s="6"/>
      <c r="K6" s="18"/>
      <c r="L6" s="9"/>
      <c r="M6" s="9"/>
      <c r="N6" s="9"/>
      <c r="O6" s="9"/>
      <c r="P6" s="9"/>
      <c r="Q6" s="9"/>
      <c r="R6" s="9"/>
      <c r="S6" s="9"/>
    </row>
    <row r="7" spans="1:19" ht="43">
      <c r="A7" s="11"/>
      <c r="B7" s="22" t="s">
        <v>8</v>
      </c>
      <c r="C7" s="12" t="s">
        <v>9</v>
      </c>
      <c r="D7" s="12" t="s">
        <v>10</v>
      </c>
      <c r="E7" s="12" t="s">
        <v>11</v>
      </c>
      <c r="F7" s="22" t="s">
        <v>12</v>
      </c>
      <c r="G7" s="12" t="s">
        <v>13</v>
      </c>
      <c r="H7" s="12" t="s">
        <v>14</v>
      </c>
      <c r="I7" s="12" t="s">
        <v>15</v>
      </c>
      <c r="K7" s="11"/>
      <c r="L7" s="22" t="s">
        <v>8</v>
      </c>
      <c r="M7" s="12" t="s">
        <v>9</v>
      </c>
      <c r="N7" s="12" t="s">
        <v>10</v>
      </c>
      <c r="O7" s="12" t="s">
        <v>11</v>
      </c>
      <c r="P7" s="22" t="s">
        <v>12</v>
      </c>
      <c r="Q7" s="12" t="s">
        <v>13</v>
      </c>
      <c r="R7" s="12" t="s">
        <v>14</v>
      </c>
      <c r="S7" s="12" t="s">
        <v>15</v>
      </c>
    </row>
    <row r="8" spans="1:19">
      <c r="A8" s="9"/>
      <c r="B8" s="23" t="s">
        <v>16</v>
      </c>
      <c r="C8" s="13" t="s">
        <v>16</v>
      </c>
      <c r="D8" s="13" t="s">
        <v>16</v>
      </c>
      <c r="E8" s="13" t="s">
        <v>16</v>
      </c>
      <c r="F8" s="23" t="s">
        <v>17</v>
      </c>
      <c r="G8" s="13" t="s">
        <v>17</v>
      </c>
      <c r="H8" s="13" t="s">
        <v>17</v>
      </c>
      <c r="I8" s="13" t="s">
        <v>18</v>
      </c>
      <c r="K8" s="9"/>
      <c r="L8" s="23" t="s">
        <v>16</v>
      </c>
      <c r="M8" s="13" t="s">
        <v>16</v>
      </c>
      <c r="N8" s="13" t="s">
        <v>16</v>
      </c>
      <c r="O8" s="13" t="s">
        <v>16</v>
      </c>
      <c r="P8" s="23" t="s">
        <v>17</v>
      </c>
      <c r="Q8" s="13" t="s">
        <v>17</v>
      </c>
      <c r="R8" s="13" t="s">
        <v>17</v>
      </c>
      <c r="S8" s="13" t="s">
        <v>18</v>
      </c>
    </row>
    <row r="9" spans="1:19">
      <c r="A9" s="14">
        <v>1960</v>
      </c>
      <c r="B9" s="24">
        <v>1.63000011444</v>
      </c>
      <c r="C9" s="15">
        <v>1.63000011444</v>
      </c>
      <c r="D9" s="15">
        <v>1.63000011444</v>
      </c>
      <c r="E9" s="15" t="s">
        <v>19</v>
      </c>
      <c r="F9" s="15">
        <v>0.14000000000000001</v>
      </c>
      <c r="G9" s="15">
        <v>0.40477399635</v>
      </c>
      <c r="H9" s="15" t="s">
        <v>19</v>
      </c>
      <c r="I9" s="15" t="s">
        <v>19</v>
      </c>
      <c r="K9" s="19">
        <v>1960</v>
      </c>
      <c r="L9" s="15">
        <v>8.5149781226400005</v>
      </c>
      <c r="M9" s="15">
        <v>8.5149781226400005</v>
      </c>
      <c r="N9" s="15">
        <v>8.5149781226400005</v>
      </c>
      <c r="O9" s="15" t="s">
        <v>19</v>
      </c>
      <c r="P9" s="15">
        <v>0.73134776287000003</v>
      </c>
      <c r="Q9" s="15">
        <v>2.11450397643</v>
      </c>
      <c r="R9" s="15" t="s">
        <v>19</v>
      </c>
      <c r="S9" s="15" t="s">
        <v>19</v>
      </c>
    </row>
    <row r="10" spans="1:19">
      <c r="A10" s="9">
        <v>1961</v>
      </c>
      <c r="B10" s="24">
        <v>1.57</v>
      </c>
      <c r="C10" s="16">
        <v>1.57</v>
      </c>
      <c r="D10" s="16">
        <v>1.57</v>
      </c>
      <c r="E10" s="16" t="s">
        <v>19</v>
      </c>
      <c r="F10" s="16">
        <v>0.15</v>
      </c>
      <c r="G10" s="16">
        <v>0.40477399635</v>
      </c>
      <c r="H10" s="16" t="s">
        <v>19</v>
      </c>
      <c r="I10" s="16" t="s">
        <v>19</v>
      </c>
      <c r="K10" s="20">
        <v>1961</v>
      </c>
      <c r="L10" s="16">
        <v>8.0450247775099992</v>
      </c>
      <c r="M10" s="16">
        <v>8.0450247775099992</v>
      </c>
      <c r="N10" s="16">
        <v>8.0450247775099992</v>
      </c>
      <c r="O10" s="16" t="s">
        <v>19</v>
      </c>
      <c r="P10" s="16">
        <v>0.76863294052999998</v>
      </c>
      <c r="Q10" s="16">
        <v>2.0741508471099999</v>
      </c>
      <c r="R10" s="16" t="s">
        <v>19</v>
      </c>
      <c r="S10" s="16" t="s">
        <v>19</v>
      </c>
    </row>
    <row r="11" spans="1:19">
      <c r="A11" s="14">
        <v>1962</v>
      </c>
      <c r="B11" s="24">
        <v>1.52</v>
      </c>
      <c r="C11" s="15">
        <v>1.52</v>
      </c>
      <c r="D11" s="15">
        <v>1.52</v>
      </c>
      <c r="E11" s="15" t="s">
        <v>19</v>
      </c>
      <c r="F11" s="15">
        <v>0.16</v>
      </c>
      <c r="G11" s="15">
        <v>0.40477399635</v>
      </c>
      <c r="H11" s="15" t="s">
        <v>19</v>
      </c>
      <c r="I11" s="15" t="s">
        <v>19</v>
      </c>
      <c r="K11" s="19">
        <v>1962</v>
      </c>
      <c r="L11" s="15">
        <v>7.6461377744099996</v>
      </c>
      <c r="M11" s="15">
        <v>7.6461377744099996</v>
      </c>
      <c r="N11" s="15">
        <v>7.6461377744099996</v>
      </c>
      <c r="O11" s="15" t="s">
        <v>19</v>
      </c>
      <c r="P11" s="15">
        <v>0.80485660783000001</v>
      </c>
      <c r="Q11" s="15">
        <v>2.0361564102799998</v>
      </c>
      <c r="R11" s="15" t="s">
        <v>19</v>
      </c>
      <c r="S11" s="15" t="s">
        <v>19</v>
      </c>
    </row>
    <row r="12" spans="1:19">
      <c r="A12" s="9">
        <v>1963</v>
      </c>
      <c r="B12" s="24">
        <v>1.5</v>
      </c>
      <c r="C12" s="16">
        <v>1.5</v>
      </c>
      <c r="D12" s="16">
        <v>1.5</v>
      </c>
      <c r="E12" s="16" t="s">
        <v>19</v>
      </c>
      <c r="F12" s="16">
        <v>0.16</v>
      </c>
      <c r="G12" s="16">
        <v>0.39135113794999998</v>
      </c>
      <c r="H12" s="16" t="s">
        <v>19</v>
      </c>
      <c r="I12" s="16" t="s">
        <v>19</v>
      </c>
      <c r="K12" s="20">
        <v>1963</v>
      </c>
      <c r="L12" s="16">
        <v>7.6863294052700004</v>
      </c>
      <c r="M12" s="16">
        <v>7.6863294052700004</v>
      </c>
      <c r="N12" s="16">
        <v>7.6863294052700004</v>
      </c>
      <c r="O12" s="16" t="s">
        <v>19</v>
      </c>
      <c r="P12" s="16">
        <v>0.81987513656</v>
      </c>
      <c r="Q12" s="16">
        <v>2.0053691729200001</v>
      </c>
      <c r="R12" s="16" t="s">
        <v>19</v>
      </c>
      <c r="S12" s="16" t="s">
        <v>19</v>
      </c>
    </row>
    <row r="13" spans="1:19">
      <c r="A13" s="14">
        <v>1964</v>
      </c>
      <c r="B13" s="24">
        <v>1.45</v>
      </c>
      <c r="C13" s="15">
        <v>1.45</v>
      </c>
      <c r="D13" s="15">
        <v>1.45</v>
      </c>
      <c r="E13" s="15" t="s">
        <v>19</v>
      </c>
      <c r="F13" s="15">
        <v>0.15</v>
      </c>
      <c r="G13" s="15">
        <v>0.38414980236000001</v>
      </c>
      <c r="H13" s="15" t="s">
        <v>19</v>
      </c>
      <c r="I13" s="15" t="s">
        <v>19</v>
      </c>
      <c r="K13" s="19">
        <v>1964</v>
      </c>
      <c r="L13" s="15">
        <v>7.3275697391800003</v>
      </c>
      <c r="M13" s="15">
        <v>7.3275697391800003</v>
      </c>
      <c r="N13" s="15">
        <v>7.3275697391800003</v>
      </c>
      <c r="O13" s="15" t="s">
        <v>19</v>
      </c>
      <c r="P13" s="15">
        <v>0.75802445577999999</v>
      </c>
      <c r="Q13" s="15">
        <v>1.94129963247</v>
      </c>
      <c r="R13" s="15" t="s">
        <v>19</v>
      </c>
      <c r="S13" s="15" t="s">
        <v>19</v>
      </c>
    </row>
    <row r="14" spans="1:19">
      <c r="A14" s="9">
        <v>1965</v>
      </c>
      <c r="B14" s="24">
        <v>1.42</v>
      </c>
      <c r="C14" s="16">
        <v>1.42</v>
      </c>
      <c r="D14" s="16">
        <v>1.42</v>
      </c>
      <c r="E14" s="16" t="s">
        <v>19</v>
      </c>
      <c r="F14" s="16">
        <v>0.16</v>
      </c>
      <c r="G14" s="16">
        <v>0.41076610522000001</v>
      </c>
      <c r="H14" s="16" t="s">
        <v>19</v>
      </c>
      <c r="I14" s="16" t="s">
        <v>19</v>
      </c>
      <c r="K14" s="20">
        <v>1965</v>
      </c>
      <c r="L14" s="16">
        <v>7.1075940147500001</v>
      </c>
      <c r="M14" s="16">
        <v>7.1075940147500001</v>
      </c>
      <c r="N14" s="16">
        <v>7.1075940147500001</v>
      </c>
      <c r="O14" s="16" t="s">
        <v>19</v>
      </c>
      <c r="P14" s="16">
        <v>0.80085566363000005</v>
      </c>
      <c r="Q14" s="16">
        <v>2.0560272611900001</v>
      </c>
      <c r="R14" s="16" t="s">
        <v>19</v>
      </c>
      <c r="S14" s="16" t="s">
        <v>19</v>
      </c>
    </row>
    <row r="15" spans="1:19">
      <c r="A15" s="14">
        <v>1966</v>
      </c>
      <c r="B15" s="24">
        <v>1.36</v>
      </c>
      <c r="C15" s="15">
        <v>1.36</v>
      </c>
      <c r="D15" s="15">
        <v>1.36</v>
      </c>
      <c r="E15" s="15" t="s">
        <v>19</v>
      </c>
      <c r="F15" s="15">
        <v>0.16</v>
      </c>
      <c r="G15" s="15">
        <v>0.42492866513999999</v>
      </c>
      <c r="H15" s="15" t="s">
        <v>19</v>
      </c>
      <c r="I15" s="15" t="s">
        <v>19</v>
      </c>
      <c r="K15" s="19">
        <v>1966</v>
      </c>
      <c r="L15" s="15">
        <v>6.5652246752299996</v>
      </c>
      <c r="M15" s="15">
        <v>6.5652246752299996</v>
      </c>
      <c r="N15" s="15">
        <v>6.5652246752299996</v>
      </c>
      <c r="O15" s="15" t="s">
        <v>19</v>
      </c>
      <c r="P15" s="15">
        <v>0.77237937355999997</v>
      </c>
      <c r="Q15" s="15">
        <v>2.0512883511600002</v>
      </c>
      <c r="R15" s="15" t="s">
        <v>19</v>
      </c>
      <c r="S15" s="15" t="s">
        <v>19</v>
      </c>
    </row>
    <row r="16" spans="1:19">
      <c r="A16" s="9">
        <v>1967</v>
      </c>
      <c r="B16" s="24">
        <v>1.33</v>
      </c>
      <c r="C16" s="16">
        <v>1.33</v>
      </c>
      <c r="D16" s="16">
        <v>1.33</v>
      </c>
      <c r="E16" s="16" t="s">
        <v>19</v>
      </c>
      <c r="F16" s="16">
        <v>0.16</v>
      </c>
      <c r="G16" s="16">
        <v>0.45664737628000002</v>
      </c>
      <c r="H16" s="16" t="s">
        <v>19</v>
      </c>
      <c r="I16" s="16" t="s">
        <v>19</v>
      </c>
      <c r="K16" s="20">
        <v>1967</v>
      </c>
      <c r="L16" s="16">
        <v>6.3644633930100003</v>
      </c>
      <c r="M16" s="16">
        <v>6.3644633930100003</v>
      </c>
      <c r="N16" s="16">
        <v>6.3644633930100003</v>
      </c>
      <c r="O16" s="16" t="s">
        <v>19</v>
      </c>
      <c r="P16" s="16">
        <v>0.76564973149000004</v>
      </c>
      <c r="Q16" s="16">
        <v>2.1851996314600002</v>
      </c>
      <c r="R16" s="16" t="s">
        <v>19</v>
      </c>
      <c r="S16" s="16" t="s">
        <v>19</v>
      </c>
    </row>
    <row r="17" spans="1:19">
      <c r="A17" s="14">
        <v>1968</v>
      </c>
      <c r="B17" s="24">
        <v>1.32</v>
      </c>
      <c r="C17" s="15">
        <v>1.32</v>
      </c>
      <c r="D17" s="15">
        <v>1.32</v>
      </c>
      <c r="E17" s="15" t="s">
        <v>19</v>
      </c>
      <c r="F17" s="15">
        <v>0.16</v>
      </c>
      <c r="G17" s="15">
        <v>0.45180187736999999</v>
      </c>
      <c r="H17" s="15" t="s">
        <v>19</v>
      </c>
      <c r="I17" s="15" t="s">
        <v>19</v>
      </c>
      <c r="K17" s="19">
        <v>1968</v>
      </c>
      <c r="L17" s="15">
        <v>6.3721298318499997</v>
      </c>
      <c r="M17" s="15">
        <v>6.3721298318499997</v>
      </c>
      <c r="N17" s="15">
        <v>6.3721298318499997</v>
      </c>
      <c r="O17" s="15" t="s">
        <v>19</v>
      </c>
      <c r="P17" s="15">
        <v>0.77237937355999997</v>
      </c>
      <c r="Q17" s="15">
        <v>2.1810153188600001</v>
      </c>
      <c r="R17" s="15" t="s">
        <v>19</v>
      </c>
      <c r="S17" s="15" t="s">
        <v>19</v>
      </c>
    </row>
    <row r="18" spans="1:19">
      <c r="A18" s="9">
        <v>1969</v>
      </c>
      <c r="B18" s="24">
        <v>1.27</v>
      </c>
      <c r="C18" s="16">
        <v>1.27</v>
      </c>
      <c r="D18" s="16">
        <v>1.27</v>
      </c>
      <c r="E18" s="16" t="s">
        <v>19</v>
      </c>
      <c r="F18" s="16">
        <v>0.17</v>
      </c>
      <c r="G18" s="16">
        <v>0.45181991824000001</v>
      </c>
      <c r="H18" s="16" t="s">
        <v>19</v>
      </c>
      <c r="I18" s="16" t="s">
        <v>19</v>
      </c>
      <c r="K18" s="20">
        <v>1969</v>
      </c>
      <c r="L18" s="16">
        <v>5.8192246787500004</v>
      </c>
      <c r="M18" s="16">
        <v>5.8192246787500004</v>
      </c>
      <c r="N18" s="16">
        <v>5.8192246787500004</v>
      </c>
      <c r="O18" s="16" t="s">
        <v>19</v>
      </c>
      <c r="P18" s="16">
        <v>0.77895133495000002</v>
      </c>
      <c r="Q18" s="16">
        <v>2.0702689909799998</v>
      </c>
      <c r="R18" s="16" t="s">
        <v>19</v>
      </c>
      <c r="S18" s="16" t="s">
        <v>19</v>
      </c>
    </row>
    <row r="19" spans="1:19">
      <c r="A19" s="14">
        <v>1970</v>
      </c>
      <c r="B19" s="24">
        <v>1.21</v>
      </c>
      <c r="C19" s="15">
        <v>1.21</v>
      </c>
      <c r="D19" s="15">
        <v>1.21</v>
      </c>
      <c r="E19" s="15" t="s">
        <v>19</v>
      </c>
      <c r="F19" s="15">
        <v>0.17</v>
      </c>
      <c r="G19" s="15">
        <v>0.44721801014000001</v>
      </c>
      <c r="H19" s="15" t="s">
        <v>19</v>
      </c>
      <c r="I19" s="15" t="s">
        <v>19</v>
      </c>
      <c r="K19" s="19">
        <v>1970</v>
      </c>
      <c r="L19" s="15">
        <v>5.2122356108199996</v>
      </c>
      <c r="M19" s="15">
        <v>5.2122356108199996</v>
      </c>
      <c r="N19" s="15">
        <v>5.2122356108199996</v>
      </c>
      <c r="O19" s="15" t="s">
        <v>19</v>
      </c>
      <c r="P19" s="15">
        <v>0.73229756516</v>
      </c>
      <c r="Q19" s="15">
        <v>1.9264509406899999</v>
      </c>
      <c r="R19" s="15" t="s">
        <v>19</v>
      </c>
      <c r="S19" s="15" t="s">
        <v>19</v>
      </c>
    </row>
    <row r="20" spans="1:19">
      <c r="A20" s="9">
        <v>1971</v>
      </c>
      <c r="B20" s="24">
        <v>1.69</v>
      </c>
      <c r="C20" s="16">
        <v>1.69</v>
      </c>
      <c r="D20" s="16">
        <v>1.69</v>
      </c>
      <c r="E20" s="16" t="s">
        <v>19</v>
      </c>
      <c r="F20" s="16">
        <v>0.18</v>
      </c>
      <c r="G20" s="16">
        <v>0.50224354379000002</v>
      </c>
      <c r="H20" s="16" t="s">
        <v>19</v>
      </c>
      <c r="I20" s="16" t="s">
        <v>19</v>
      </c>
      <c r="K20" s="20">
        <v>1971</v>
      </c>
      <c r="L20" s="16">
        <v>6.9220737642000003</v>
      </c>
      <c r="M20" s="16">
        <v>6.9220737642000003</v>
      </c>
      <c r="N20" s="16">
        <v>6.9220737642000003</v>
      </c>
      <c r="O20" s="16" t="s">
        <v>19</v>
      </c>
      <c r="P20" s="16">
        <v>0.73726229441000002</v>
      </c>
      <c r="Q20" s="16">
        <v>2.0571401524900002</v>
      </c>
      <c r="R20" s="16" t="s">
        <v>19</v>
      </c>
      <c r="S20" s="16" t="s">
        <v>19</v>
      </c>
    </row>
    <row r="21" spans="1:19">
      <c r="A21" s="14">
        <v>1972</v>
      </c>
      <c r="B21" s="24">
        <v>1.82</v>
      </c>
      <c r="C21" s="15">
        <v>1.82</v>
      </c>
      <c r="D21" s="15">
        <v>1.82</v>
      </c>
      <c r="E21" s="15" t="s">
        <v>19</v>
      </c>
      <c r="F21" s="15">
        <v>0.19</v>
      </c>
      <c r="G21" s="15">
        <v>0.54216598655000003</v>
      </c>
      <c r="H21" s="15" t="s">
        <v>19</v>
      </c>
      <c r="I21" s="15" t="s">
        <v>19</v>
      </c>
      <c r="K21" s="19">
        <v>1972</v>
      </c>
      <c r="L21" s="15">
        <v>6.83371531437</v>
      </c>
      <c r="M21" s="15">
        <v>6.83371531437</v>
      </c>
      <c r="N21" s="15">
        <v>6.83371531437</v>
      </c>
      <c r="O21" s="15" t="s">
        <v>19</v>
      </c>
      <c r="P21" s="15">
        <v>0.71340984051</v>
      </c>
      <c r="Q21" s="15">
        <v>2.0357186841699999</v>
      </c>
      <c r="R21" s="15" t="s">
        <v>19</v>
      </c>
      <c r="S21" s="15" t="s">
        <v>19</v>
      </c>
    </row>
    <row r="22" spans="1:19">
      <c r="A22" s="9">
        <v>1973</v>
      </c>
      <c r="B22" s="24">
        <v>2.8075000000000001</v>
      </c>
      <c r="C22" s="16">
        <v>2.8075000000000001</v>
      </c>
      <c r="D22" s="16">
        <v>2.8075000000000001</v>
      </c>
      <c r="E22" s="16" t="s">
        <v>19</v>
      </c>
      <c r="F22" s="16">
        <v>0.21</v>
      </c>
      <c r="G22" s="16">
        <v>0.69350672431000004</v>
      </c>
      <c r="H22" s="16" t="s">
        <v>19</v>
      </c>
      <c r="I22" s="16" t="s">
        <v>19</v>
      </c>
      <c r="K22" s="20">
        <v>1973</v>
      </c>
      <c r="L22" s="16">
        <v>9.0897023938700006</v>
      </c>
      <c r="M22" s="16">
        <v>9.0897023938700006</v>
      </c>
      <c r="N22" s="16">
        <v>9.0897023938700006</v>
      </c>
      <c r="O22" s="16" t="s">
        <v>19</v>
      </c>
      <c r="P22" s="16">
        <v>0.67990650140999997</v>
      </c>
      <c r="Q22" s="16">
        <v>2.2453320506300001</v>
      </c>
      <c r="R22" s="16" t="s">
        <v>19</v>
      </c>
      <c r="S22" s="16" t="s">
        <v>19</v>
      </c>
    </row>
    <row r="23" spans="1:19">
      <c r="A23" s="14">
        <v>1974</v>
      </c>
      <c r="B23" s="24">
        <v>10.9749994278</v>
      </c>
      <c r="C23" s="15">
        <v>10.9749994278</v>
      </c>
      <c r="D23" s="15">
        <v>10.9749994278</v>
      </c>
      <c r="E23" s="15" t="s">
        <v>19</v>
      </c>
      <c r="F23" s="15">
        <v>0.28999999999999998</v>
      </c>
      <c r="G23" s="15">
        <v>1.73</v>
      </c>
      <c r="H23" s="15" t="s">
        <v>19</v>
      </c>
      <c r="I23" s="15" t="s">
        <v>19</v>
      </c>
      <c r="K23" s="19">
        <v>1974</v>
      </c>
      <c r="L23" s="15">
        <v>29.157855852330002</v>
      </c>
      <c r="M23" s="15">
        <v>29.157855852330002</v>
      </c>
      <c r="N23" s="15">
        <v>29.157855852330002</v>
      </c>
      <c r="O23" s="15" t="s">
        <v>19</v>
      </c>
      <c r="P23" s="15">
        <v>0.77045819024999995</v>
      </c>
      <c r="Q23" s="15">
        <v>4.5961816177200001</v>
      </c>
      <c r="R23" s="15" t="s">
        <v>19</v>
      </c>
      <c r="S23" s="15" t="s">
        <v>19</v>
      </c>
    </row>
    <row r="24" spans="1:19">
      <c r="A24" s="9">
        <v>1975</v>
      </c>
      <c r="B24" s="24">
        <v>10.432500123980001</v>
      </c>
      <c r="C24" s="16">
        <v>10.432500123980001</v>
      </c>
      <c r="D24" s="16">
        <v>10.432500123980001</v>
      </c>
      <c r="E24" s="16" t="s">
        <v>19</v>
      </c>
      <c r="F24" s="16">
        <v>0.43</v>
      </c>
      <c r="G24" s="16">
        <v>1.6820935907700001</v>
      </c>
      <c r="H24" s="16" t="s">
        <v>19</v>
      </c>
      <c r="I24" s="16" t="s">
        <v>19</v>
      </c>
      <c r="K24" s="20">
        <v>1975</v>
      </c>
      <c r="L24" s="16">
        <v>24.956436002410001</v>
      </c>
      <c r="M24" s="16">
        <v>24.956436002410001</v>
      </c>
      <c r="N24" s="16">
        <v>24.956436002410001</v>
      </c>
      <c r="O24" s="16" t="s">
        <v>19</v>
      </c>
      <c r="P24" s="16">
        <v>1.0286381359700001</v>
      </c>
      <c r="Q24" s="16">
        <v>4.0238735249699999</v>
      </c>
      <c r="R24" s="16" t="s">
        <v>19</v>
      </c>
      <c r="S24" s="16" t="s">
        <v>19</v>
      </c>
    </row>
    <row r="25" spans="1:19">
      <c r="A25" s="14">
        <v>1976</v>
      </c>
      <c r="B25" s="24">
        <v>11.63000011444</v>
      </c>
      <c r="C25" s="15">
        <v>11.63000011444</v>
      </c>
      <c r="D25" s="15">
        <v>11.63000011444</v>
      </c>
      <c r="E25" s="15" t="s">
        <v>19</v>
      </c>
      <c r="F25" s="15">
        <v>0.58083333332999998</v>
      </c>
      <c r="G25" s="15">
        <v>1.7351132997100001</v>
      </c>
      <c r="H25" s="15" t="s">
        <v>19</v>
      </c>
      <c r="I25" s="15" t="s">
        <v>19</v>
      </c>
      <c r="K25" s="19">
        <v>1976</v>
      </c>
      <c r="L25" s="15">
        <v>27.483716535980001</v>
      </c>
      <c r="M25" s="15">
        <v>27.483716535980001</v>
      </c>
      <c r="N25" s="15">
        <v>27.483716535980001</v>
      </c>
      <c r="O25" s="15" t="s">
        <v>19</v>
      </c>
      <c r="P25" s="15">
        <v>1.37261036379</v>
      </c>
      <c r="Q25" s="15">
        <v>4.1003750316299996</v>
      </c>
      <c r="R25" s="15" t="s">
        <v>19</v>
      </c>
      <c r="S25" s="15" t="s">
        <v>19</v>
      </c>
    </row>
    <row r="26" spans="1:19">
      <c r="A26" s="9">
        <v>1977</v>
      </c>
      <c r="B26" s="24">
        <v>12.565000057220001</v>
      </c>
      <c r="C26" s="16">
        <v>12.565000057220001</v>
      </c>
      <c r="D26" s="16">
        <v>12.565000057220001</v>
      </c>
      <c r="E26" s="16" t="s">
        <v>19</v>
      </c>
      <c r="F26" s="16">
        <v>0.79</v>
      </c>
      <c r="G26" s="16">
        <v>1.7916226068200001</v>
      </c>
      <c r="H26" s="16">
        <v>2.7711628728200002</v>
      </c>
      <c r="I26" s="16">
        <v>19.9880355208</v>
      </c>
      <c r="K26" s="20">
        <v>1977</v>
      </c>
      <c r="L26" s="16">
        <v>27.469108493499999</v>
      </c>
      <c r="M26" s="16">
        <v>27.469108493499999</v>
      </c>
      <c r="N26" s="16">
        <v>27.469108493499999</v>
      </c>
      <c r="O26" s="16" t="s">
        <v>19</v>
      </c>
      <c r="P26" s="16">
        <v>1.7270669009999999</v>
      </c>
      <c r="Q26" s="16">
        <v>3.9167748143200001</v>
      </c>
      <c r="R26" s="16">
        <v>6.0582071834400004</v>
      </c>
      <c r="S26" s="16">
        <v>43.69705641006</v>
      </c>
    </row>
    <row r="27" spans="1:19">
      <c r="A27" s="14">
        <v>1978</v>
      </c>
      <c r="B27" s="15">
        <v>12.91666666667</v>
      </c>
      <c r="C27" s="15">
        <v>12.91666666667</v>
      </c>
      <c r="D27" s="15">
        <v>12.91666666667</v>
      </c>
      <c r="E27" s="15" t="s">
        <v>19</v>
      </c>
      <c r="F27" s="15">
        <v>0.90583333333000005</v>
      </c>
      <c r="G27" s="15">
        <v>2.3022180992700001</v>
      </c>
      <c r="H27" s="15">
        <v>3.0360808420400001</v>
      </c>
      <c r="I27" s="15">
        <v>24.00148012192</v>
      </c>
      <c r="K27" s="19">
        <v>1978</v>
      </c>
      <c r="L27" s="15">
        <v>24.298757367890001</v>
      </c>
      <c r="M27" s="15">
        <v>24.298757367890001</v>
      </c>
      <c r="N27" s="15">
        <v>24.298757367890001</v>
      </c>
      <c r="O27" s="15" t="s">
        <v>19</v>
      </c>
      <c r="P27" s="15">
        <v>1.7040483392800001</v>
      </c>
      <c r="Q27" s="15">
        <v>4.3309191485599996</v>
      </c>
      <c r="R27" s="15">
        <v>5.7114574242599998</v>
      </c>
      <c r="S27" s="15">
        <v>45.151443247960003</v>
      </c>
    </row>
    <row r="28" spans="1:19">
      <c r="A28" s="9">
        <v>1979</v>
      </c>
      <c r="B28" s="16">
        <v>30.964583277700001</v>
      </c>
      <c r="C28" s="16">
        <v>32.112500031789999</v>
      </c>
      <c r="D28" s="16">
        <v>29.81666652362</v>
      </c>
      <c r="E28" s="16" t="s">
        <v>19</v>
      </c>
      <c r="F28" s="16">
        <v>1.18</v>
      </c>
      <c r="G28" s="16">
        <v>3.2594885748500002</v>
      </c>
      <c r="H28" s="16">
        <v>3.6924229155699999</v>
      </c>
      <c r="I28" s="16">
        <v>32.326293497729999</v>
      </c>
      <c r="K28" s="20">
        <v>1979</v>
      </c>
      <c r="L28" s="16">
        <v>52.218041523479997</v>
      </c>
      <c r="M28" s="16">
        <v>54.153864918639997</v>
      </c>
      <c r="N28" s="16">
        <v>50.282218128319997</v>
      </c>
      <c r="O28" s="16" t="s">
        <v>19</v>
      </c>
      <c r="P28" s="16">
        <v>1.9899279265300001</v>
      </c>
      <c r="Q28" s="16">
        <v>5.4967350350000004</v>
      </c>
      <c r="R28" s="16">
        <v>6.2268266747999999</v>
      </c>
      <c r="S28" s="16">
        <v>54.514401857949998</v>
      </c>
    </row>
    <row r="29" spans="1:19">
      <c r="A29" s="14">
        <v>1980</v>
      </c>
      <c r="B29" s="15">
        <v>36.868749936420002</v>
      </c>
      <c r="C29" s="15">
        <v>37.89166704814</v>
      </c>
      <c r="D29" s="15">
        <v>35.845832824710001</v>
      </c>
      <c r="E29" s="15" t="s">
        <v>19</v>
      </c>
      <c r="F29" s="15">
        <v>1.5891666666699999</v>
      </c>
      <c r="G29" s="15">
        <v>4.22</v>
      </c>
      <c r="H29" s="15">
        <v>5.69622732832</v>
      </c>
      <c r="I29" s="15">
        <v>43.218767379809996</v>
      </c>
      <c r="K29" s="19">
        <v>1980</v>
      </c>
      <c r="L29" s="15">
        <v>56.526047563170003</v>
      </c>
      <c r="M29" s="15">
        <v>58.094353009099997</v>
      </c>
      <c r="N29" s="15">
        <v>54.957742117229998</v>
      </c>
      <c r="O29" s="15" t="s">
        <v>19</v>
      </c>
      <c r="P29" s="15">
        <v>2.4364620645000001</v>
      </c>
      <c r="Q29" s="15">
        <v>6.4699758231000004</v>
      </c>
      <c r="R29" s="15">
        <v>8.7332827244299995</v>
      </c>
      <c r="S29" s="15">
        <v>66.261701434010007</v>
      </c>
    </row>
    <row r="30" spans="1:19">
      <c r="A30" s="9">
        <v>1981</v>
      </c>
      <c r="B30" s="16">
        <v>35.484999656680003</v>
      </c>
      <c r="C30" s="16">
        <v>36.675833066300001</v>
      </c>
      <c r="D30" s="16">
        <v>34.294166247050001</v>
      </c>
      <c r="E30" s="16" t="s">
        <v>19</v>
      </c>
      <c r="F30" s="16">
        <v>1.9833333333300001</v>
      </c>
      <c r="G30" s="16">
        <v>4.5999999999999996</v>
      </c>
      <c r="H30" s="16">
        <v>6.0303414353400004</v>
      </c>
      <c r="I30" s="16">
        <v>50.038150067579998</v>
      </c>
      <c r="K30" s="20">
        <v>1981</v>
      </c>
      <c r="L30" s="16">
        <v>54.342465271830001</v>
      </c>
      <c r="M30" s="16">
        <v>56.166132281359999</v>
      </c>
      <c r="N30" s="16">
        <v>52.518798262289998</v>
      </c>
      <c r="O30" s="16" t="s">
        <v>19</v>
      </c>
      <c r="P30" s="16">
        <v>3.0373178478799998</v>
      </c>
      <c r="Q30" s="16">
        <v>7.0445355127199996</v>
      </c>
      <c r="R30" s="16">
        <v>9.2349900858900007</v>
      </c>
      <c r="S30" s="16">
        <v>76.629461987379997</v>
      </c>
    </row>
    <row r="31" spans="1:19">
      <c r="A31" s="14">
        <v>1982</v>
      </c>
      <c r="B31" s="15">
        <v>32.647222126849996</v>
      </c>
      <c r="C31" s="15">
        <v>33.418332894640002</v>
      </c>
      <c r="D31" s="15">
        <v>31.75666681925</v>
      </c>
      <c r="E31" s="15">
        <v>32.766666666669998</v>
      </c>
      <c r="F31" s="15">
        <v>2.4649999999999999</v>
      </c>
      <c r="G31" s="15">
        <v>4.45</v>
      </c>
      <c r="H31" s="15">
        <v>6.0516223988900002</v>
      </c>
      <c r="I31" s="15">
        <v>55.188529918450001</v>
      </c>
      <c r="K31" s="19">
        <v>1982</v>
      </c>
      <c r="L31" s="15">
        <v>51.531474983439999</v>
      </c>
      <c r="M31" s="15">
        <v>52.748622190799999</v>
      </c>
      <c r="N31" s="15">
        <v>50.125792491479999</v>
      </c>
      <c r="O31" s="15">
        <v>51.720010268039999</v>
      </c>
      <c r="P31" s="15">
        <v>3.8908390227099998</v>
      </c>
      <c r="Q31" s="15">
        <v>7.0240298787200004</v>
      </c>
      <c r="R31" s="15">
        <v>9.5520846167400002</v>
      </c>
      <c r="S31" s="15">
        <v>87.111434406740003</v>
      </c>
    </row>
    <row r="32" spans="1:19">
      <c r="A32" s="9">
        <v>1983</v>
      </c>
      <c r="B32" s="16">
        <v>29.657777839240001</v>
      </c>
      <c r="C32" s="16">
        <v>29.82916704814</v>
      </c>
      <c r="D32" s="16">
        <v>28.72916666667</v>
      </c>
      <c r="E32" s="16">
        <v>30.41499980291</v>
      </c>
      <c r="F32" s="16">
        <v>2.5924999999999998</v>
      </c>
      <c r="G32" s="16">
        <v>4.05</v>
      </c>
      <c r="H32" s="16">
        <v>5.5458157477299999</v>
      </c>
      <c r="I32" s="16">
        <v>54.492540000379996</v>
      </c>
      <c r="K32" s="20">
        <v>1983</v>
      </c>
      <c r="L32" s="16">
        <v>48.088064310770001</v>
      </c>
      <c r="M32" s="16">
        <v>48.365960225439999</v>
      </c>
      <c r="N32" s="16">
        <v>46.582384619309998</v>
      </c>
      <c r="O32" s="16">
        <v>49.315848087550002</v>
      </c>
      <c r="P32" s="16">
        <v>4.20356195941</v>
      </c>
      <c r="Q32" s="16">
        <v>6.5667988179799996</v>
      </c>
      <c r="R32" s="16">
        <v>8.9921620486199991</v>
      </c>
      <c r="S32" s="16">
        <v>88.355937595849994</v>
      </c>
    </row>
    <row r="33" spans="1:19">
      <c r="A33" s="14">
        <v>1984</v>
      </c>
      <c r="B33" s="15">
        <v>28.55749999152</v>
      </c>
      <c r="C33" s="15">
        <v>28.801666577660001</v>
      </c>
      <c r="D33" s="15">
        <v>27.49333333969</v>
      </c>
      <c r="E33" s="15">
        <v>29.377500057220001</v>
      </c>
      <c r="F33" s="15">
        <v>2.6549999999999998</v>
      </c>
      <c r="G33" s="15">
        <v>3.76</v>
      </c>
      <c r="H33" s="15">
        <v>5.23768078193</v>
      </c>
      <c r="I33" s="15">
        <v>53.664089200269999</v>
      </c>
      <c r="K33" s="19">
        <v>1984</v>
      </c>
      <c r="L33" s="15">
        <v>47.346006754580003</v>
      </c>
      <c r="M33" s="15">
        <v>47.750815048009997</v>
      </c>
      <c r="N33" s="15">
        <v>45.58170520505</v>
      </c>
      <c r="O33" s="15">
        <v>48.705500010670001</v>
      </c>
      <c r="P33" s="15">
        <v>4.4017735435800001</v>
      </c>
      <c r="Q33" s="15">
        <v>6.2337734553099997</v>
      </c>
      <c r="R33" s="15">
        <v>8.6836477196199997</v>
      </c>
      <c r="S33" s="15">
        <v>88.970684776620004</v>
      </c>
    </row>
    <row r="34" spans="1:19">
      <c r="A34" s="9">
        <v>1985</v>
      </c>
      <c r="B34" s="16">
        <v>27.183333333330001</v>
      </c>
      <c r="C34" s="16">
        <v>27.329166666670002</v>
      </c>
      <c r="D34" s="16">
        <v>26.45833333333</v>
      </c>
      <c r="E34" s="16">
        <v>27.762499999999999</v>
      </c>
      <c r="F34" s="16">
        <v>2.5108333333299999</v>
      </c>
      <c r="G34" s="16">
        <v>3.65</v>
      </c>
      <c r="H34" s="16">
        <v>5.23</v>
      </c>
      <c r="I34" s="16">
        <v>51.385278949339998</v>
      </c>
      <c r="K34" s="20">
        <v>1985</v>
      </c>
      <c r="L34" s="16">
        <v>45.54267407263</v>
      </c>
      <c r="M34" s="16">
        <v>45.787001723240003</v>
      </c>
      <c r="N34" s="16">
        <v>44.328016609629998</v>
      </c>
      <c r="O34" s="16">
        <v>46.513003885030002</v>
      </c>
      <c r="P34" s="16">
        <v>4.2066240643999997</v>
      </c>
      <c r="Q34" s="16">
        <v>6.1151720551200004</v>
      </c>
      <c r="R34" s="16">
        <v>8.7622876296700003</v>
      </c>
      <c r="S34" s="16">
        <v>86.090362157740003</v>
      </c>
    </row>
    <row r="35" spans="1:19">
      <c r="A35" s="14">
        <v>1986</v>
      </c>
      <c r="B35" s="15">
        <v>14.35</v>
      </c>
      <c r="C35" s="15">
        <v>14.77083333333</v>
      </c>
      <c r="D35" s="15">
        <v>13.19583333333</v>
      </c>
      <c r="E35" s="15">
        <v>15.08333333333</v>
      </c>
      <c r="F35" s="15">
        <v>1.9350000000000001</v>
      </c>
      <c r="G35" s="15">
        <v>3.65</v>
      </c>
      <c r="H35" s="15">
        <v>4.0999999999999996</v>
      </c>
      <c r="I35" s="15">
        <v>43.627151691400002</v>
      </c>
      <c r="K35" s="19">
        <v>1986</v>
      </c>
      <c r="L35" s="15">
        <v>20.902924169969999</v>
      </c>
      <c r="M35" s="15">
        <v>21.515930947320001</v>
      </c>
      <c r="N35" s="15">
        <v>19.22170756281</v>
      </c>
      <c r="O35" s="15">
        <v>21.971133999799999</v>
      </c>
      <c r="P35" s="15">
        <v>2.8186173009700002</v>
      </c>
      <c r="Q35" s="15">
        <v>5.31677165299</v>
      </c>
      <c r="R35" s="15">
        <v>5.9722640485599996</v>
      </c>
      <c r="S35" s="15">
        <v>63.549480387270002</v>
      </c>
    </row>
    <row r="36" spans="1:19">
      <c r="A36" s="9">
        <v>1987</v>
      </c>
      <c r="B36" s="16">
        <v>18.14583333333</v>
      </c>
      <c r="C36" s="16">
        <v>18.341666666670001</v>
      </c>
      <c r="D36" s="16">
        <v>16.9375</v>
      </c>
      <c r="E36" s="16">
        <v>19.158333333329999</v>
      </c>
      <c r="F36" s="16">
        <v>1.6625000000000001</v>
      </c>
      <c r="G36" s="16">
        <v>2.59</v>
      </c>
      <c r="H36" s="16">
        <v>3.35</v>
      </c>
      <c r="I36" s="16">
        <v>34.770751256250001</v>
      </c>
      <c r="K36" s="20">
        <v>1987</v>
      </c>
      <c r="L36" s="16">
        <v>24.120403505790001</v>
      </c>
      <c r="M36" s="16">
        <v>24.380715552809999</v>
      </c>
      <c r="N36" s="16">
        <v>22.51422279014</v>
      </c>
      <c r="O36" s="16">
        <v>25.466272174429999</v>
      </c>
      <c r="P36" s="16">
        <v>2.20988312257</v>
      </c>
      <c r="Q36" s="16">
        <v>3.4427652856900002</v>
      </c>
      <c r="R36" s="16">
        <v>4.4529975703</v>
      </c>
      <c r="S36" s="16">
        <v>46.219125630320001</v>
      </c>
    </row>
    <row r="37" spans="1:19">
      <c r="A37" s="14">
        <v>1988</v>
      </c>
      <c r="B37" s="15">
        <v>14.718055555559999</v>
      </c>
      <c r="C37" s="15">
        <v>14.970833333330001</v>
      </c>
      <c r="D37" s="15">
        <v>13.216666666669999</v>
      </c>
      <c r="E37" s="15">
        <v>15.966666666669999</v>
      </c>
      <c r="F37" s="15">
        <v>1.68166666667</v>
      </c>
      <c r="G37" s="15">
        <v>2.36</v>
      </c>
      <c r="H37" s="15">
        <v>3.34</v>
      </c>
      <c r="I37" s="15">
        <v>33.903310647719998</v>
      </c>
      <c r="K37" s="19">
        <v>1988</v>
      </c>
      <c r="L37" s="15">
        <v>18.37158451222</v>
      </c>
      <c r="M37" s="15">
        <v>18.687110451759999</v>
      </c>
      <c r="N37" s="15">
        <v>16.497499124120001</v>
      </c>
      <c r="O37" s="15">
        <v>19.930143960790002</v>
      </c>
      <c r="P37" s="15">
        <v>2.0991143273900001</v>
      </c>
      <c r="Q37" s="15">
        <v>2.94583338711</v>
      </c>
      <c r="R37" s="15">
        <v>4.1691031834499999</v>
      </c>
      <c r="S37" s="15">
        <v>42.319281542170003</v>
      </c>
    </row>
    <row r="38" spans="1:19">
      <c r="A38" s="9">
        <v>1989</v>
      </c>
      <c r="B38" s="16">
        <v>17.838888888890001</v>
      </c>
      <c r="C38" s="16">
        <v>18.216666666670001</v>
      </c>
      <c r="D38" s="16">
        <v>15.70416666667</v>
      </c>
      <c r="E38" s="16">
        <v>19.595833333329999</v>
      </c>
      <c r="F38" s="16">
        <v>1.6966666666700001</v>
      </c>
      <c r="G38" s="16">
        <v>2.09</v>
      </c>
      <c r="H38" s="16">
        <v>3.28</v>
      </c>
      <c r="I38" s="16">
        <v>32.761239051769998</v>
      </c>
      <c r="K38" s="20">
        <v>1989</v>
      </c>
      <c r="L38" s="16">
        <v>22.401339204340001</v>
      </c>
      <c r="M38" s="16">
        <v>22.875736920280001</v>
      </c>
      <c r="N38" s="16">
        <v>19.720643287400001</v>
      </c>
      <c r="O38" s="16">
        <v>24.607637405319998</v>
      </c>
      <c r="P38" s="16">
        <v>2.1306038595499999</v>
      </c>
      <c r="Q38" s="16">
        <v>2.6245355990900001</v>
      </c>
      <c r="R38" s="16">
        <v>4.1188884043099998</v>
      </c>
      <c r="S38" s="16">
        <v>41.140209646700001</v>
      </c>
    </row>
    <row r="39" spans="1:19">
      <c r="A39" s="14">
        <v>1990</v>
      </c>
      <c r="B39" s="15">
        <v>22.879166666669999</v>
      </c>
      <c r="C39" s="15">
        <v>23.683333333330001</v>
      </c>
      <c r="D39" s="15">
        <v>20.462499999999999</v>
      </c>
      <c r="E39" s="15">
        <v>24.49166666667</v>
      </c>
      <c r="F39" s="15">
        <v>1.6983333333299999</v>
      </c>
      <c r="G39" s="15">
        <v>2.82</v>
      </c>
      <c r="H39" s="15">
        <v>3.64</v>
      </c>
      <c r="I39" s="15">
        <v>36.495775723249999</v>
      </c>
      <c r="K39" s="19">
        <v>1990</v>
      </c>
      <c r="L39" s="15">
        <v>27.66525594518</v>
      </c>
      <c r="M39" s="15">
        <v>28.637646110439999</v>
      </c>
      <c r="N39" s="15">
        <v>24.7430471584</v>
      </c>
      <c r="O39" s="15">
        <v>29.61507456671</v>
      </c>
      <c r="P39" s="15">
        <v>2.0536074163600002</v>
      </c>
      <c r="Q39" s="15">
        <v>3.40991535671</v>
      </c>
      <c r="R39" s="15">
        <v>4.4014510278100003</v>
      </c>
      <c r="S39" s="15">
        <v>44.130321309849997</v>
      </c>
    </row>
    <row r="40" spans="1:19">
      <c r="A40" s="9">
        <v>1991</v>
      </c>
      <c r="B40" s="16">
        <v>19.370833333330001</v>
      </c>
      <c r="C40" s="16">
        <v>20.066666666669999</v>
      </c>
      <c r="D40" s="16">
        <v>16.5625</v>
      </c>
      <c r="E40" s="16">
        <v>21.483333333329998</v>
      </c>
      <c r="F40" s="16">
        <v>1.4866666666699999</v>
      </c>
      <c r="G40" s="16">
        <v>3.1141666666700001</v>
      </c>
      <c r="H40" s="16">
        <v>3.99</v>
      </c>
      <c r="I40" s="16">
        <v>35.561011586280003</v>
      </c>
      <c r="K40" s="20">
        <v>1991</v>
      </c>
      <c r="L40" s="16">
        <v>23.651811151810001</v>
      </c>
      <c r="M40" s="16">
        <v>24.501424501420001</v>
      </c>
      <c r="N40" s="16">
        <v>20.222832722829999</v>
      </c>
      <c r="O40" s="16">
        <v>26.231176231180001</v>
      </c>
      <c r="P40" s="16">
        <v>1.8152218152199999</v>
      </c>
      <c r="Q40" s="16">
        <v>3.8024013023999998</v>
      </c>
      <c r="R40" s="16">
        <v>4.8717948717899997</v>
      </c>
      <c r="S40" s="16">
        <v>43.420038566880002</v>
      </c>
    </row>
    <row r="41" spans="1:19">
      <c r="A41" s="14">
        <v>1992</v>
      </c>
      <c r="B41" s="15">
        <v>19.02083333333</v>
      </c>
      <c r="C41" s="15">
        <v>19.3125</v>
      </c>
      <c r="D41" s="15">
        <v>17.1875</v>
      </c>
      <c r="E41" s="15">
        <v>20.5625</v>
      </c>
      <c r="F41" s="15">
        <v>1.7716666666700001</v>
      </c>
      <c r="G41" s="15">
        <v>2.5583333333299998</v>
      </c>
      <c r="H41" s="15">
        <v>3.5951125833300002</v>
      </c>
      <c r="I41" s="15">
        <v>36.11192267322</v>
      </c>
      <c r="K41" s="19">
        <v>1992</v>
      </c>
      <c r="L41" s="15">
        <v>22.806754596320001</v>
      </c>
      <c r="M41" s="15">
        <v>23.156474820140001</v>
      </c>
      <c r="N41" s="15">
        <v>20.608513189450001</v>
      </c>
      <c r="O41" s="15">
        <v>24.655275779379998</v>
      </c>
      <c r="P41" s="15">
        <v>2.12430055955</v>
      </c>
      <c r="Q41" s="15">
        <v>3.0675459632300002</v>
      </c>
      <c r="R41" s="15">
        <v>4.3106865507599998</v>
      </c>
      <c r="S41" s="15">
        <v>43.29966747388</v>
      </c>
    </row>
    <row r="42" spans="1:19">
      <c r="A42" s="9">
        <v>1993</v>
      </c>
      <c r="B42" s="16">
        <v>16.841666666670001</v>
      </c>
      <c r="C42" s="16">
        <v>17.02083333333</v>
      </c>
      <c r="D42" s="16">
        <v>14.941666666670001</v>
      </c>
      <c r="E42" s="16">
        <v>18.5625</v>
      </c>
      <c r="F42" s="16">
        <v>2.1208333333299998</v>
      </c>
      <c r="G42" s="16">
        <v>2.6716666666700002</v>
      </c>
      <c r="H42" s="16">
        <v>3.5065987500000002</v>
      </c>
      <c r="I42" s="16">
        <v>40.83079967514</v>
      </c>
      <c r="K42" s="20">
        <v>1993</v>
      </c>
      <c r="L42" s="16">
        <v>19.515256855930001</v>
      </c>
      <c r="M42" s="16">
        <v>19.722865971419999</v>
      </c>
      <c r="N42" s="16">
        <v>17.313634607960001</v>
      </c>
      <c r="O42" s="16">
        <v>21.509269988410001</v>
      </c>
      <c r="P42" s="16">
        <v>2.4575125531099999</v>
      </c>
      <c r="Q42" s="16">
        <v>3.0957898802599999</v>
      </c>
      <c r="R42" s="16">
        <v>4.0632662224800002</v>
      </c>
      <c r="S42" s="16">
        <v>47.312629982780003</v>
      </c>
    </row>
    <row r="43" spans="1:19">
      <c r="A43" s="14">
        <v>1994</v>
      </c>
      <c r="B43" s="15">
        <v>15.886666666669999</v>
      </c>
      <c r="C43" s="15">
        <v>15.83</v>
      </c>
      <c r="D43" s="15">
        <v>14.66666666667</v>
      </c>
      <c r="E43" s="15">
        <v>17.163333333330002</v>
      </c>
      <c r="F43" s="15">
        <v>1.92</v>
      </c>
      <c r="G43" s="15">
        <v>2.44333333333</v>
      </c>
      <c r="H43" s="15">
        <v>3.18</v>
      </c>
      <c r="I43" s="15">
        <v>37.085246518010003</v>
      </c>
      <c r="K43" s="19">
        <v>1994</v>
      </c>
      <c r="L43" s="15">
        <v>18.980485862209999</v>
      </c>
      <c r="M43" s="15">
        <v>18.91278375149</v>
      </c>
      <c r="N43" s="15">
        <v>17.522899243329999</v>
      </c>
      <c r="O43" s="15">
        <v>20.505774591800002</v>
      </c>
      <c r="P43" s="15">
        <v>2.2939068100400002</v>
      </c>
      <c r="Q43" s="15">
        <v>2.91915571485</v>
      </c>
      <c r="R43" s="15">
        <v>3.7992831541199998</v>
      </c>
      <c r="S43" s="15">
        <v>44.30734351017</v>
      </c>
    </row>
    <row r="44" spans="1:19">
      <c r="A44" s="9">
        <v>1995</v>
      </c>
      <c r="B44" s="16">
        <v>17.183333333330001</v>
      </c>
      <c r="C44" s="16">
        <v>17.065833333330001</v>
      </c>
      <c r="D44" s="16">
        <v>16.114999999999998</v>
      </c>
      <c r="E44" s="16">
        <v>18.369166666670001</v>
      </c>
      <c r="F44" s="16">
        <v>1.7224999999999999</v>
      </c>
      <c r="G44" s="16">
        <v>2.7275</v>
      </c>
      <c r="H44" s="16">
        <v>3.44916666667</v>
      </c>
      <c r="I44" s="16">
        <v>36.220209668739997</v>
      </c>
      <c r="K44" s="20">
        <v>1995</v>
      </c>
      <c r="L44" s="16">
        <v>18.697859992750001</v>
      </c>
      <c r="M44" s="16">
        <v>18.570003627129999</v>
      </c>
      <c r="N44" s="16">
        <v>17.53536452666</v>
      </c>
      <c r="O44" s="16">
        <v>19.988211824450001</v>
      </c>
      <c r="P44" s="16">
        <v>1.8743199129499999</v>
      </c>
      <c r="Q44" s="16">
        <v>2.9678998911900001</v>
      </c>
      <c r="R44" s="16">
        <v>3.7531737395700002</v>
      </c>
      <c r="S44" s="16">
        <v>39.412632936610002</v>
      </c>
    </row>
    <row r="45" spans="1:19">
      <c r="A45" s="14">
        <v>1996</v>
      </c>
      <c r="B45" s="15">
        <v>20.420000000000002</v>
      </c>
      <c r="C45" s="15">
        <v>20.65</v>
      </c>
      <c r="D45" s="15">
        <v>18.54</v>
      </c>
      <c r="E45" s="15">
        <v>22.07</v>
      </c>
      <c r="F45" s="15">
        <v>2.7341666666700002</v>
      </c>
      <c r="G45" s="15">
        <v>2.8441666666700001</v>
      </c>
      <c r="H45" s="15">
        <v>3.6675</v>
      </c>
      <c r="I45" s="15">
        <v>49.207804982010003</v>
      </c>
      <c r="K45" s="19">
        <v>1996</v>
      </c>
      <c r="L45" s="15">
        <v>22.638580931260002</v>
      </c>
      <c r="M45" s="15">
        <v>22.893569844790001</v>
      </c>
      <c r="N45" s="15">
        <v>20.554323725060001</v>
      </c>
      <c r="O45" s="15">
        <v>24.467849223950001</v>
      </c>
      <c r="P45" s="15">
        <v>3.0312269031799999</v>
      </c>
      <c r="Q45" s="15">
        <v>3.15317812269</v>
      </c>
      <c r="R45" s="15">
        <v>4.0659645232799999</v>
      </c>
      <c r="S45" s="15">
        <v>54.554107518850003</v>
      </c>
    </row>
    <row r="46" spans="1:19">
      <c r="A46" s="9">
        <v>1997</v>
      </c>
      <c r="B46" s="16">
        <v>19.171042724869999</v>
      </c>
      <c r="C46" s="16">
        <v>19.090208333330001</v>
      </c>
      <c r="D46" s="16">
        <v>18.097083333330001</v>
      </c>
      <c r="E46" s="16">
        <v>20.32583650794</v>
      </c>
      <c r="F46" s="16">
        <v>2.4817499999999999</v>
      </c>
      <c r="G46" s="16">
        <v>2.73833333333</v>
      </c>
      <c r="H46" s="16">
        <v>3.9083333333299999</v>
      </c>
      <c r="I46" s="16">
        <v>45.802649669099999</v>
      </c>
      <c r="K46" s="20">
        <v>1997</v>
      </c>
      <c r="L46" s="16">
        <v>22.317861146529999</v>
      </c>
      <c r="M46" s="16">
        <v>22.223758246020001</v>
      </c>
      <c r="N46" s="16">
        <v>21.067617384559998</v>
      </c>
      <c r="O46" s="16">
        <v>23.662207809009999</v>
      </c>
      <c r="P46" s="16">
        <v>2.8891152502900002</v>
      </c>
      <c r="Q46" s="16">
        <v>3.1878152891</v>
      </c>
      <c r="R46" s="16">
        <v>4.5498641831600004</v>
      </c>
      <c r="S46" s="16">
        <v>53.32089600594</v>
      </c>
    </row>
    <row r="47" spans="1:19">
      <c r="A47" s="14">
        <v>1998</v>
      </c>
      <c r="B47" s="15">
        <v>13.06444166667</v>
      </c>
      <c r="C47" s="15">
        <v>12.71654166667</v>
      </c>
      <c r="D47" s="15">
        <v>12.12758333333</v>
      </c>
      <c r="E47" s="15">
        <v>14.3492</v>
      </c>
      <c r="F47" s="15">
        <v>2.0869166666700001</v>
      </c>
      <c r="G47" s="15">
        <v>2.4158333333300002</v>
      </c>
      <c r="H47" s="15">
        <v>3.0191666666699999</v>
      </c>
      <c r="I47" s="15">
        <v>38.8724799835</v>
      </c>
      <c r="K47" s="19">
        <v>1998</v>
      </c>
      <c r="L47" s="15">
        <v>15.893481346310001</v>
      </c>
      <c r="M47" s="15">
        <v>15.47024533658</v>
      </c>
      <c r="N47" s="15">
        <v>14.75375101379</v>
      </c>
      <c r="O47" s="15">
        <v>17.456447688560001</v>
      </c>
      <c r="P47" s="15">
        <v>2.5388280616399999</v>
      </c>
      <c r="Q47" s="15">
        <v>2.9389699918900001</v>
      </c>
      <c r="R47" s="15">
        <v>3.6729521492299999</v>
      </c>
      <c r="S47" s="15">
        <v>47.290121634430001</v>
      </c>
    </row>
    <row r="48" spans="1:19">
      <c r="A48" s="9">
        <v>1999</v>
      </c>
      <c r="B48" s="16">
        <v>18.071388888889999</v>
      </c>
      <c r="C48" s="16">
        <v>17.808333333330001</v>
      </c>
      <c r="D48" s="16">
        <v>17.164999999999999</v>
      </c>
      <c r="E48" s="16">
        <v>19.240833333329999</v>
      </c>
      <c r="F48" s="16">
        <v>2.2666666666699999</v>
      </c>
      <c r="G48" s="16">
        <v>2.13083333333</v>
      </c>
      <c r="H48" s="16">
        <v>3.1375000000000002</v>
      </c>
      <c r="I48" s="16">
        <v>39.780539278329996</v>
      </c>
      <c r="K48" s="20">
        <v>1999</v>
      </c>
      <c r="L48" s="16">
        <v>22.42107802592</v>
      </c>
      <c r="M48" s="16">
        <v>22.094706368899999</v>
      </c>
      <c r="N48" s="16">
        <v>21.29652605459</v>
      </c>
      <c r="O48" s="16">
        <v>23.87200165426</v>
      </c>
      <c r="P48" s="16">
        <v>2.8122415219199999</v>
      </c>
      <c r="Q48" s="16">
        <v>2.6437138130700002</v>
      </c>
      <c r="R48" s="16">
        <v>3.8926799007400001</v>
      </c>
      <c r="S48" s="16">
        <v>49.355507789489998</v>
      </c>
    </row>
    <row r="49" spans="1:19">
      <c r="A49" s="14">
        <v>2000</v>
      </c>
      <c r="B49" s="15">
        <v>28.229719444440001</v>
      </c>
      <c r="C49" s="15">
        <v>28.272915909089999</v>
      </c>
      <c r="D49" s="15">
        <v>26.084117424239999</v>
      </c>
      <c r="E49" s="15">
        <v>30.332125000000001</v>
      </c>
      <c r="F49" s="15">
        <v>4.3083333333300002</v>
      </c>
      <c r="G49" s="15">
        <v>3.8583333333300001</v>
      </c>
      <c r="H49" s="15">
        <v>4.7125000000000004</v>
      </c>
      <c r="I49" s="15">
        <v>73.852799592959997</v>
      </c>
      <c r="K49" s="19">
        <v>2000</v>
      </c>
      <c r="L49" s="15">
        <v>35.464471663879998</v>
      </c>
      <c r="M49" s="15">
        <v>35.518738579260003</v>
      </c>
      <c r="N49" s="15">
        <v>32.768991739000001</v>
      </c>
      <c r="O49" s="15">
        <v>38.10568467337</v>
      </c>
      <c r="P49" s="15">
        <v>5.4124790619800001</v>
      </c>
      <c r="Q49" s="15">
        <v>4.8471524288100003</v>
      </c>
      <c r="R49" s="15">
        <v>5.9202261306499997</v>
      </c>
      <c r="S49" s="15">
        <v>92.779898986129993</v>
      </c>
    </row>
    <row r="50" spans="1:19">
      <c r="A50" s="9">
        <v>2001</v>
      </c>
      <c r="B50" s="16">
        <v>24.351825004289999</v>
      </c>
      <c r="C50" s="16">
        <v>24.421571535889999</v>
      </c>
      <c r="D50" s="16">
        <v>22.714820589430001</v>
      </c>
      <c r="E50" s="16">
        <v>25.919082887550001</v>
      </c>
      <c r="F50" s="16">
        <v>3.9558333333300002</v>
      </c>
      <c r="G50" s="16">
        <v>4.0575000000000001</v>
      </c>
      <c r="H50" s="16">
        <v>4.6341666666699997</v>
      </c>
      <c r="I50" s="16">
        <v>70.466023083709999</v>
      </c>
      <c r="K50" s="20">
        <v>2001</v>
      </c>
      <c r="L50" s="16">
        <v>31.790894261479998</v>
      </c>
      <c r="M50" s="16">
        <v>31.88194717479</v>
      </c>
      <c r="N50" s="16">
        <v>29.653812779940001</v>
      </c>
      <c r="O50" s="16">
        <v>33.836922829709998</v>
      </c>
      <c r="P50" s="16">
        <v>5.1642732811099998</v>
      </c>
      <c r="Q50" s="16">
        <v>5.2969973890300004</v>
      </c>
      <c r="R50" s="16">
        <v>6.0498259356000004</v>
      </c>
      <c r="S50" s="16">
        <v>91.992197237230002</v>
      </c>
    </row>
    <row r="51" spans="1:19">
      <c r="A51" s="14">
        <v>2002</v>
      </c>
      <c r="B51" s="15">
        <v>24.927748381810002</v>
      </c>
      <c r="C51" s="15">
        <v>24.96947770777</v>
      </c>
      <c r="D51" s="15">
        <v>23.720599935140001</v>
      </c>
      <c r="E51" s="15">
        <v>26.093167502499998</v>
      </c>
      <c r="F51" s="15">
        <v>3.355</v>
      </c>
      <c r="G51" s="15">
        <v>3.0516666666700001</v>
      </c>
      <c r="H51" s="15">
        <v>4.2816666666699996</v>
      </c>
      <c r="I51" s="15">
        <v>58.149359260360001</v>
      </c>
      <c r="K51" s="19">
        <v>2002</v>
      </c>
      <c r="L51" s="15">
        <v>32.929654401329998</v>
      </c>
      <c r="M51" s="15">
        <v>32.984779006309999</v>
      </c>
      <c r="N51" s="15">
        <v>31.335006519339998</v>
      </c>
      <c r="O51" s="15">
        <v>34.469177678340003</v>
      </c>
      <c r="P51" s="15">
        <v>4.4319682959</v>
      </c>
      <c r="Q51" s="15">
        <v>4.0312637604599999</v>
      </c>
      <c r="R51" s="15">
        <v>5.6560986349600002</v>
      </c>
      <c r="S51" s="15">
        <v>76.815534029540004</v>
      </c>
    </row>
    <row r="52" spans="1:19">
      <c r="A52" s="9">
        <v>2003</v>
      </c>
      <c r="B52" s="16">
        <v>28.898903189479999</v>
      </c>
      <c r="C52" s="16">
        <v>28.851390582850001</v>
      </c>
      <c r="D52" s="16">
        <v>26.738140786750002</v>
      </c>
      <c r="E52" s="16">
        <v>31.107178198850001</v>
      </c>
      <c r="F52" s="16">
        <v>5.4919826666700002</v>
      </c>
      <c r="G52" s="16">
        <v>3.9066666666700001</v>
      </c>
      <c r="H52" s="16">
        <v>4.7308333333299997</v>
      </c>
      <c r="I52" s="16">
        <v>88.468490974800005</v>
      </c>
      <c r="K52" s="20">
        <v>2003</v>
      </c>
      <c r="L52" s="16">
        <v>36.305154760649998</v>
      </c>
      <c r="M52" s="16">
        <v>36.245465556340001</v>
      </c>
      <c r="N52" s="16">
        <v>33.59062912908</v>
      </c>
      <c r="O52" s="16">
        <v>39.079369596539998</v>
      </c>
      <c r="P52" s="16">
        <v>6.8994757118900001</v>
      </c>
      <c r="Q52" s="16">
        <v>4.9078726968200002</v>
      </c>
      <c r="R52" s="16">
        <v>5.9432579564500001</v>
      </c>
      <c r="S52" s="16">
        <v>111.14132032009999</v>
      </c>
    </row>
    <row r="53" spans="1:19">
      <c r="A53" s="14">
        <v>2004</v>
      </c>
      <c r="B53" s="15">
        <v>37.733387703040002</v>
      </c>
      <c r="C53" s="15">
        <v>38.300679681749997</v>
      </c>
      <c r="D53" s="15">
        <v>33.455866083190003</v>
      </c>
      <c r="E53" s="15">
        <v>41.443617344170001</v>
      </c>
      <c r="F53" s="15">
        <v>5.8948671340700001</v>
      </c>
      <c r="G53" s="15">
        <v>4.2774999999999999</v>
      </c>
      <c r="H53" s="15">
        <v>5.1275000000000004</v>
      </c>
      <c r="I53" s="15">
        <v>95.392538077639998</v>
      </c>
      <c r="K53" s="19">
        <v>2004</v>
      </c>
      <c r="L53" s="15">
        <v>44.392220827099997</v>
      </c>
      <c r="M53" s="15">
        <v>45.059623154999997</v>
      </c>
      <c r="N53" s="15">
        <v>39.35984245081</v>
      </c>
      <c r="O53" s="15">
        <v>48.757196875490003</v>
      </c>
      <c r="P53" s="15">
        <v>6.9351378047900001</v>
      </c>
      <c r="Q53" s="15">
        <v>5.0323529411800001</v>
      </c>
      <c r="R53" s="15">
        <v>6.0323529411800001</v>
      </c>
      <c r="S53" s="15">
        <v>112.22651538546</v>
      </c>
    </row>
    <row r="54" spans="1:19">
      <c r="A54" s="9">
        <v>2005</v>
      </c>
      <c r="B54" s="16">
        <v>53.391024596789997</v>
      </c>
      <c r="C54" s="16">
        <v>54.43413041126</v>
      </c>
      <c r="D54" s="16">
        <v>49.294158910530001</v>
      </c>
      <c r="E54" s="16">
        <v>56.444784468580004</v>
      </c>
      <c r="F54" s="16">
        <v>8.9156728268700007</v>
      </c>
      <c r="G54" s="16">
        <v>6.3266666666700004</v>
      </c>
      <c r="H54" s="16">
        <v>5.99</v>
      </c>
      <c r="I54" s="16">
        <v>142.40132869325001</v>
      </c>
      <c r="K54" s="20">
        <v>2005</v>
      </c>
      <c r="L54" s="16">
        <v>60.87916145586</v>
      </c>
      <c r="M54" s="16">
        <v>62.068563752860001</v>
      </c>
      <c r="N54" s="16">
        <v>56.207706853520001</v>
      </c>
      <c r="O54" s="16">
        <v>64.361213761209996</v>
      </c>
      <c r="P54" s="16">
        <v>10.16610356542</v>
      </c>
      <c r="Q54" s="16">
        <v>7.2139870771599997</v>
      </c>
      <c r="R54" s="16">
        <v>6.8301026225800001</v>
      </c>
      <c r="S54" s="16">
        <v>162.3732368224</v>
      </c>
    </row>
    <row r="55" spans="1:19">
      <c r="A55" s="14">
        <v>2006</v>
      </c>
      <c r="B55" s="15">
        <v>64.288259140199997</v>
      </c>
      <c r="C55" s="15">
        <v>65.391381220669999</v>
      </c>
      <c r="D55" s="15">
        <v>61.430812003660002</v>
      </c>
      <c r="E55" s="15">
        <v>66.042584196269999</v>
      </c>
      <c r="F55" s="15">
        <v>6.7195430939799996</v>
      </c>
      <c r="G55" s="15">
        <v>8.4708333333300008</v>
      </c>
      <c r="H55" s="15">
        <v>7.0750000000000002</v>
      </c>
      <c r="I55" s="15">
        <v>126.66129646701999</v>
      </c>
      <c r="K55" s="19">
        <v>2006</v>
      </c>
      <c r="L55" s="15">
        <v>71.510855550840006</v>
      </c>
      <c r="M55" s="15">
        <v>72.73791014535</v>
      </c>
      <c r="N55" s="15">
        <v>68.332382651459994</v>
      </c>
      <c r="O55" s="15">
        <v>73.462273855700005</v>
      </c>
      <c r="P55" s="15">
        <v>7.4744639532599999</v>
      </c>
      <c r="Q55" s="15">
        <v>9.4225064886900007</v>
      </c>
      <c r="R55" s="15">
        <v>7.8698553948800001</v>
      </c>
      <c r="S55" s="15">
        <v>140.8913197631</v>
      </c>
    </row>
    <row r="56" spans="1:19">
      <c r="A56" s="9">
        <v>2007</v>
      </c>
      <c r="B56" s="16">
        <v>71.116559010060001</v>
      </c>
      <c r="C56" s="16">
        <v>72.696170525949995</v>
      </c>
      <c r="D56" s="16">
        <v>68.369053899159994</v>
      </c>
      <c r="E56" s="16">
        <v>72.284452605080006</v>
      </c>
      <c r="F56" s="16">
        <v>6.9819506869900003</v>
      </c>
      <c r="G56" s="16">
        <v>8.5549999999999997</v>
      </c>
      <c r="H56" s="16">
        <v>7.6833333333300002</v>
      </c>
      <c r="I56" s="16">
        <v>130.66007798703001</v>
      </c>
      <c r="K56" s="20">
        <v>2007</v>
      </c>
      <c r="L56" s="16">
        <v>74.545659339690005</v>
      </c>
      <c r="M56" s="16">
        <v>76.201436610010006</v>
      </c>
      <c r="N56" s="16">
        <v>71.665674946709998</v>
      </c>
      <c r="O56" s="16">
        <v>75.769866462349995</v>
      </c>
      <c r="P56" s="16">
        <v>7.3186065901399999</v>
      </c>
      <c r="Q56" s="16">
        <v>8.9675052410900005</v>
      </c>
      <c r="R56" s="16">
        <v>8.05380852551</v>
      </c>
      <c r="S56" s="16">
        <v>136.9602494623</v>
      </c>
    </row>
    <row r="57" spans="1:19">
      <c r="A57" s="14">
        <v>2008</v>
      </c>
      <c r="B57" s="15">
        <v>96.990453758460006</v>
      </c>
      <c r="C57" s="15">
        <v>97.636484181879993</v>
      </c>
      <c r="D57" s="15">
        <v>93.777133466080002</v>
      </c>
      <c r="E57" s="15">
        <v>99.55774362743</v>
      </c>
      <c r="F57" s="15">
        <v>8.8572024107500003</v>
      </c>
      <c r="G57" s="15">
        <v>13.406666666670001</v>
      </c>
      <c r="H57" s="15">
        <v>12.52666666667</v>
      </c>
      <c r="I57" s="15">
        <v>179.77797816995999</v>
      </c>
      <c r="K57" s="19">
        <v>2008</v>
      </c>
      <c r="L57" s="15">
        <v>94.348690426519994</v>
      </c>
      <c r="M57" s="15">
        <v>94.977124690549999</v>
      </c>
      <c r="N57" s="15">
        <v>91.222892476729996</v>
      </c>
      <c r="O57" s="15">
        <v>96.846054112290005</v>
      </c>
      <c r="P57" s="15">
        <v>8.6159556524800003</v>
      </c>
      <c r="Q57" s="15">
        <v>13.04150453956</v>
      </c>
      <c r="R57" s="15">
        <v>12.185473411149999</v>
      </c>
      <c r="S57" s="15">
        <v>174.88130172174999</v>
      </c>
    </row>
    <row r="58" spans="1:19">
      <c r="A58" s="9">
        <v>2009</v>
      </c>
      <c r="B58" s="16">
        <v>61.756922215510002</v>
      </c>
      <c r="C58" s="16">
        <v>61.86220689033</v>
      </c>
      <c r="D58" s="16">
        <v>61.754919756569997</v>
      </c>
      <c r="E58" s="16">
        <v>61.653639999619998</v>
      </c>
      <c r="F58" s="16">
        <v>3.9502916666700001</v>
      </c>
      <c r="G58" s="16">
        <v>8.7100000000000009</v>
      </c>
      <c r="H58" s="16">
        <v>8.9358333333300006</v>
      </c>
      <c r="I58" s="16">
        <v>95.430938841110006</v>
      </c>
      <c r="K58" s="20">
        <v>2009</v>
      </c>
      <c r="L58" s="16">
        <v>63.996810586019997</v>
      </c>
      <c r="M58" s="16">
        <v>64.105913875989998</v>
      </c>
      <c r="N58" s="16">
        <v>63.994735499039997</v>
      </c>
      <c r="O58" s="16">
        <v>63.889782383030003</v>
      </c>
      <c r="P58" s="16">
        <v>4.0935664939600001</v>
      </c>
      <c r="Q58" s="16">
        <v>9.0259067357500005</v>
      </c>
      <c r="R58" s="16">
        <v>9.2599309153699991</v>
      </c>
      <c r="S58" s="16">
        <v>98.892164602189993</v>
      </c>
    </row>
    <row r="59" spans="1:19">
      <c r="A59" s="25">
        <v>2010</v>
      </c>
      <c r="B59" s="24">
        <v>79.040771784719993</v>
      </c>
      <c r="C59" s="15">
        <v>79.635629979919997</v>
      </c>
      <c r="D59" s="15">
        <v>78.061154819419997</v>
      </c>
      <c r="E59" s="15">
        <v>79.425530554809995</v>
      </c>
      <c r="F59" s="24">
        <v>4.3852537698400003</v>
      </c>
      <c r="G59" s="15">
        <v>8.2874999999999996</v>
      </c>
      <c r="H59" s="15">
        <v>10.84833333333</v>
      </c>
      <c r="I59" s="15">
        <v>100</v>
      </c>
      <c r="K59" s="26">
        <v>2010</v>
      </c>
      <c r="L59" s="24">
        <v>79.040771784719993</v>
      </c>
      <c r="M59" s="15">
        <v>79.635629979919997</v>
      </c>
      <c r="N59" s="15">
        <v>78.061154819419997</v>
      </c>
      <c r="O59" s="15">
        <v>79.425530554809995</v>
      </c>
      <c r="P59" s="24">
        <v>4.3852537698400003</v>
      </c>
      <c r="Q59" s="15">
        <v>8.2874999999999996</v>
      </c>
      <c r="R59" s="15">
        <v>10.84833333333</v>
      </c>
      <c r="S59" s="15">
        <v>100</v>
      </c>
    </row>
    <row r="60" spans="1:19">
      <c r="A60" s="25">
        <v>2011</v>
      </c>
      <c r="B60" s="24">
        <v>104.00939752553001</v>
      </c>
      <c r="C60" s="16">
        <v>110.93992536389</v>
      </c>
      <c r="D60" s="16">
        <v>106.03393828554999</v>
      </c>
      <c r="E60" s="16">
        <v>95.054328927140006</v>
      </c>
      <c r="F60" s="24">
        <v>3.9985785533899998</v>
      </c>
      <c r="G60" s="16">
        <v>10.515000000000001</v>
      </c>
      <c r="H60" s="16">
        <v>14.655833333329999</v>
      </c>
      <c r="I60" s="16">
        <v>108.47349086896</v>
      </c>
      <c r="K60" s="26">
        <v>2011</v>
      </c>
      <c r="L60" s="24">
        <v>93.702159932910007</v>
      </c>
      <c r="M60" s="16">
        <v>99.945878706200006</v>
      </c>
      <c r="N60" s="16">
        <v>95.526070527520005</v>
      </c>
      <c r="O60" s="16">
        <v>85.634530564990001</v>
      </c>
      <c r="P60" s="24">
        <v>3.6023230210700001</v>
      </c>
      <c r="Q60" s="16">
        <v>9.4729729729700001</v>
      </c>
      <c r="R60" s="16">
        <v>13.203453453450001</v>
      </c>
      <c r="S60" s="16">
        <v>97.723865647709999</v>
      </c>
    </row>
    <row r="61" spans="1:19">
      <c r="A61" s="25">
        <v>2012</v>
      </c>
      <c r="B61" s="24">
        <v>105.00962888488</v>
      </c>
      <c r="C61" s="15">
        <v>111.96555833961</v>
      </c>
      <c r="D61" s="15">
        <v>108.90444988418</v>
      </c>
      <c r="E61" s="15">
        <v>94.158878430840005</v>
      </c>
      <c r="F61" s="24">
        <v>2.7520416666699998</v>
      </c>
      <c r="G61" s="15">
        <v>11.47333333333</v>
      </c>
      <c r="H61" s="15">
        <v>16.553333333329999</v>
      </c>
      <c r="I61" s="15">
        <v>99.177763768739993</v>
      </c>
      <c r="K61" s="26">
        <v>2012</v>
      </c>
      <c r="L61" s="24">
        <v>95.290044360140001</v>
      </c>
      <c r="M61" s="15">
        <v>101.60214005409</v>
      </c>
      <c r="N61" s="15">
        <v>98.824364686189995</v>
      </c>
      <c r="O61" s="15">
        <v>85.443628340149999</v>
      </c>
      <c r="P61" s="24">
        <v>2.4973154869899998</v>
      </c>
      <c r="Q61" s="15">
        <v>10.41137326074</v>
      </c>
      <c r="R61" s="15">
        <v>15.02117362371</v>
      </c>
      <c r="S61" s="15">
        <v>89.99797075203</v>
      </c>
    </row>
    <row r="62" spans="1:19">
      <c r="A62" s="25">
        <v>2013</v>
      </c>
      <c r="B62" s="24">
        <v>104.07749749759</v>
      </c>
      <c r="C62" s="16">
        <v>108.85637454514</v>
      </c>
      <c r="D62" s="16">
        <v>105.43335233547</v>
      </c>
      <c r="E62" s="16">
        <v>97.942765612149998</v>
      </c>
      <c r="F62" s="24">
        <v>3.7239833333300001</v>
      </c>
      <c r="G62" s="16">
        <v>11.78583333333</v>
      </c>
      <c r="H62" s="16">
        <v>15.95583333333</v>
      </c>
      <c r="I62" s="16">
        <v>112.0612275893</v>
      </c>
      <c r="K62" s="26">
        <v>2013</v>
      </c>
      <c r="L62" s="24">
        <v>94.874655877470005</v>
      </c>
      <c r="M62" s="16">
        <v>99.2309704149</v>
      </c>
      <c r="N62" s="16">
        <v>96.110622001340005</v>
      </c>
      <c r="O62" s="16">
        <v>89.28237521618</v>
      </c>
      <c r="P62" s="24">
        <v>3.3946976602899999</v>
      </c>
      <c r="Q62" s="16">
        <v>10.743694925550001</v>
      </c>
      <c r="R62" s="16">
        <v>14.54497113339</v>
      </c>
      <c r="S62" s="16">
        <v>102.1524408289</v>
      </c>
    </row>
    <row r="63" spans="1:19">
      <c r="A63" s="25">
        <v>2014</v>
      </c>
      <c r="B63" s="24">
        <v>96.234999999999999</v>
      </c>
      <c r="C63" s="15">
        <v>98.9375</v>
      </c>
      <c r="D63" s="15">
        <v>96.655000000000001</v>
      </c>
      <c r="E63" s="15">
        <v>93.112499999999997</v>
      </c>
      <c r="F63" s="24">
        <v>4.3694916666700001</v>
      </c>
      <c r="G63" s="15">
        <v>10.05166666667</v>
      </c>
      <c r="H63" s="15">
        <v>16.035735552489999</v>
      </c>
      <c r="I63" s="15">
        <v>111.70982886732</v>
      </c>
      <c r="K63" s="26">
        <v>2014</v>
      </c>
      <c r="L63" s="24">
        <v>88.941774491679993</v>
      </c>
      <c r="M63" s="15">
        <v>91.439463955639994</v>
      </c>
      <c r="N63" s="15">
        <v>89.329944547129998</v>
      </c>
      <c r="O63" s="15">
        <v>86.055914972270003</v>
      </c>
      <c r="P63" s="24">
        <v>4.0383471965500002</v>
      </c>
      <c r="Q63" s="15">
        <v>9.2898952556999994</v>
      </c>
      <c r="R63" s="15">
        <v>14.82045799676</v>
      </c>
      <c r="S63" s="15">
        <v>103.243834443</v>
      </c>
    </row>
    <row r="64" spans="1:19">
      <c r="A64" s="25">
        <v>2015</v>
      </c>
      <c r="B64" s="24">
        <v>50.752777777779997</v>
      </c>
      <c r="C64" s="16">
        <v>52.37</v>
      </c>
      <c r="D64" s="16">
        <v>51.17916666667</v>
      </c>
      <c r="E64" s="16">
        <v>48.709166666670001</v>
      </c>
      <c r="F64" s="24">
        <v>2.61370833333</v>
      </c>
      <c r="G64" s="16">
        <v>6.8211830783399998</v>
      </c>
      <c r="H64" s="16">
        <v>10.934687423510001</v>
      </c>
      <c r="I64" s="16">
        <v>71.575137250249995</v>
      </c>
      <c r="K64" s="26">
        <v>2015</v>
      </c>
      <c r="L64" s="24">
        <v>51.841448189760001</v>
      </c>
      <c r="M64" s="16">
        <v>53.493360572009998</v>
      </c>
      <c r="N64" s="16">
        <v>52.276983316310002</v>
      </c>
      <c r="O64" s="16">
        <v>49.754000680970002</v>
      </c>
      <c r="P64" s="24">
        <v>2.6697735784800001</v>
      </c>
      <c r="Q64" s="16">
        <v>6.9675005907500003</v>
      </c>
      <c r="R64" s="16">
        <v>11.1692414949</v>
      </c>
      <c r="S64" s="16">
        <v>73.110456843969999</v>
      </c>
    </row>
    <row r="65" spans="1:19">
      <c r="A65" s="25">
        <v>2016</v>
      </c>
      <c r="B65" s="24">
        <v>42.811944444440002</v>
      </c>
      <c r="C65" s="15">
        <v>44.047499999999999</v>
      </c>
      <c r="D65" s="15">
        <v>41.200833333330003</v>
      </c>
      <c r="E65" s="15">
        <v>43.1875</v>
      </c>
      <c r="F65" s="24">
        <v>2.4922166666700001</v>
      </c>
      <c r="G65" s="15">
        <v>4.5634228439999998</v>
      </c>
      <c r="H65" s="15">
        <v>7.3724439579899999</v>
      </c>
      <c r="I65" s="15">
        <v>56.953089920579998</v>
      </c>
      <c r="K65" s="26">
        <v>2016</v>
      </c>
      <c r="L65" s="24">
        <v>45.544621749409998</v>
      </c>
      <c r="M65" s="15">
        <v>46.859042553190001</v>
      </c>
      <c r="N65" s="15">
        <v>43.830673758869999</v>
      </c>
      <c r="O65" s="15">
        <v>45.944148936170002</v>
      </c>
      <c r="P65" s="24">
        <v>2.6512943262399999</v>
      </c>
      <c r="Q65" s="15">
        <v>4.8547051531900003</v>
      </c>
      <c r="R65" s="15">
        <v>7.8430254872200003</v>
      </c>
      <c r="S65" s="15">
        <v>60.588393532540003</v>
      </c>
    </row>
    <row r="66" spans="1:19">
      <c r="A66" s="25">
        <v>2017</v>
      </c>
      <c r="B66" s="24">
        <v>52.805</v>
      </c>
      <c r="C66" s="16">
        <v>54.392499999999998</v>
      </c>
      <c r="D66" s="16">
        <v>53.115833333330002</v>
      </c>
      <c r="E66" s="16">
        <v>50.906666666669999</v>
      </c>
      <c r="F66" s="24">
        <v>2.9610750000000001</v>
      </c>
      <c r="G66" s="16">
        <v>5.7170433039299997</v>
      </c>
      <c r="H66" s="16">
        <v>8.6061241944700004</v>
      </c>
      <c r="I66" s="16">
        <v>68.966702416700002</v>
      </c>
      <c r="K66" s="26">
        <v>2017</v>
      </c>
      <c r="L66" s="24">
        <v>54.270298047280001</v>
      </c>
      <c r="M66" s="16">
        <v>55.90184994861</v>
      </c>
      <c r="N66" s="16">
        <v>54.589756766020002</v>
      </c>
      <c r="O66" s="16">
        <v>52.319287427200003</v>
      </c>
      <c r="P66" s="24">
        <v>3.0432425488199999</v>
      </c>
      <c r="Q66" s="16">
        <v>5.87568684885</v>
      </c>
      <c r="R66" s="16">
        <v>8.84493750717</v>
      </c>
      <c r="S66" s="16">
        <v>70.880475248409994</v>
      </c>
    </row>
    <row r="67" spans="1:19">
      <c r="A67" s="25">
        <v>2018</v>
      </c>
      <c r="B67" s="24">
        <v>68.347499999999997</v>
      </c>
      <c r="C67" s="15">
        <v>71.071666666669998</v>
      </c>
      <c r="D67" s="15">
        <v>69.151666666669996</v>
      </c>
      <c r="E67" s="15">
        <v>64.81916666667</v>
      </c>
      <c r="F67" s="24">
        <v>3.1597249999999999</v>
      </c>
      <c r="G67" s="15">
        <v>7.6816796538699998</v>
      </c>
      <c r="H67" s="15">
        <v>10.66987582278</v>
      </c>
      <c r="I67" s="15">
        <v>82.116989950700003</v>
      </c>
      <c r="K67" s="26">
        <v>2018</v>
      </c>
      <c r="L67" s="24">
        <v>67.073110893030005</v>
      </c>
      <c r="M67" s="15">
        <v>69.746483480539993</v>
      </c>
      <c r="N67" s="15">
        <v>67.862283284270006</v>
      </c>
      <c r="O67" s="15">
        <v>63.610565914299997</v>
      </c>
      <c r="P67" s="24">
        <v>3.1008096172699999</v>
      </c>
      <c r="Q67" s="15">
        <v>7.5384491205800002</v>
      </c>
      <c r="R67" s="15">
        <v>10.470928187229999</v>
      </c>
      <c r="S67" s="15">
        <v>80.585858636599994</v>
      </c>
    </row>
    <row r="68" spans="1:19">
      <c r="A68" s="25">
        <v>2019</v>
      </c>
      <c r="B68" s="24">
        <v>61.407499999999999</v>
      </c>
      <c r="C68" s="16">
        <v>64.031666666670006</v>
      </c>
      <c r="D68" s="16">
        <v>63.177500000000002</v>
      </c>
      <c r="E68" s="16">
        <v>57.013333333330003</v>
      </c>
      <c r="F68" s="24">
        <v>2.56588333333</v>
      </c>
      <c r="G68" s="16">
        <v>4.8023512661899996</v>
      </c>
      <c r="H68" s="16">
        <v>10.564301899009999</v>
      </c>
      <c r="I68" s="16">
        <v>61.14597573991</v>
      </c>
      <c r="K68" s="25">
        <v>2019</v>
      </c>
      <c r="L68" s="24">
        <v>61.71608040201</v>
      </c>
      <c r="M68" s="16">
        <v>64.353433835849998</v>
      </c>
      <c r="N68" s="16">
        <v>63.494974874370001</v>
      </c>
      <c r="O68" s="16">
        <v>57.299832495810001</v>
      </c>
      <c r="P68" s="24">
        <v>2.57877721943</v>
      </c>
      <c r="Q68" s="16">
        <v>4.8264836846200003</v>
      </c>
      <c r="R68" s="16">
        <v>10.617388843220001</v>
      </c>
      <c r="S68" s="16">
        <v>61.453241949659997</v>
      </c>
    </row>
    <row r="69" spans="1:19">
      <c r="A69" s="25">
        <v>2020</v>
      </c>
      <c r="B69" s="24">
        <v>41.257777777779999</v>
      </c>
      <c r="C69" s="15">
        <v>42.3</v>
      </c>
      <c r="D69" s="15">
        <v>42.164999999999999</v>
      </c>
      <c r="E69" s="15">
        <v>39.308333333329998</v>
      </c>
      <c r="F69" s="24">
        <v>2.0143749999999998</v>
      </c>
      <c r="G69" s="15">
        <v>3.2420240393899999</v>
      </c>
      <c r="H69" s="15">
        <v>8.3133475708500004</v>
      </c>
      <c r="I69" s="15">
        <v>45.506043543079997</v>
      </c>
      <c r="K69" s="25">
        <v>2020</v>
      </c>
      <c r="L69" s="24">
        <v>42.142776075362612</v>
      </c>
      <c r="M69" s="15">
        <v>43.207354443309491</v>
      </c>
      <c r="N69" s="15">
        <v>43.069458631256381</v>
      </c>
      <c r="O69" s="15">
        <v>40.151515151511738</v>
      </c>
      <c r="P69" s="24">
        <v>2.0575842696629207</v>
      </c>
      <c r="Q69" s="15">
        <v>3.3115669452400409</v>
      </c>
      <c r="R69" s="15">
        <v>8.4916726974974459</v>
      </c>
      <c r="S69" s="15">
        <v>46.482169094055152</v>
      </c>
    </row>
    <row r="70" spans="1:19">
      <c r="A70" s="25">
        <v>2021</v>
      </c>
      <c r="B70" s="24">
        <v>69.070555555560006</v>
      </c>
      <c r="C70" s="16">
        <v>70.443333333330003</v>
      </c>
      <c r="D70" s="16">
        <v>68.805000000000007</v>
      </c>
      <c r="E70" s="16">
        <v>67.963333333329999</v>
      </c>
      <c r="F70" s="24">
        <v>3.8514083333300002</v>
      </c>
      <c r="G70" s="16">
        <v>16.11587794838</v>
      </c>
      <c r="H70" s="16">
        <v>10.76164902384</v>
      </c>
      <c r="I70" s="16">
        <v>130.67448026945999</v>
      </c>
      <c r="K70" s="25">
        <v>2021</v>
      </c>
      <c r="L70" s="24">
        <v>63.13579118424132</v>
      </c>
      <c r="M70" s="16">
        <v>64.390615478363799</v>
      </c>
      <c r="N70" s="16">
        <v>62.893053016453379</v>
      </c>
      <c r="O70" s="16">
        <v>62.123705057888479</v>
      </c>
      <c r="P70" s="24">
        <v>3.5204829372303474</v>
      </c>
      <c r="Q70" s="16">
        <v>14.731149861407678</v>
      </c>
      <c r="R70" s="16">
        <v>9.8369735135648995</v>
      </c>
      <c r="S70" s="16">
        <v>119.44650847299816</v>
      </c>
    </row>
    <row r="71" spans="1:19">
      <c r="A71" s="25">
        <v>2022</v>
      </c>
      <c r="B71" s="24">
        <v>97.10138888889</v>
      </c>
      <c r="C71" s="15">
        <v>99.824166666669996</v>
      </c>
      <c r="D71" s="15">
        <v>97.049166666670004</v>
      </c>
      <c r="E71" s="15">
        <v>94.43083333333</v>
      </c>
      <c r="F71" s="24">
        <v>6.3683166666700002</v>
      </c>
      <c r="G71" s="15">
        <v>40.340157142199999</v>
      </c>
      <c r="H71" s="15">
        <v>18.42692483862</v>
      </c>
      <c r="I71" s="15">
        <v>281.59297040430999</v>
      </c>
      <c r="K71" s="25">
        <v>2022</v>
      </c>
      <c r="L71" s="24">
        <v>87.954156602255424</v>
      </c>
      <c r="M71" s="15">
        <v>90.420440821259049</v>
      </c>
      <c r="N71" s="15">
        <v>87.906853864737329</v>
      </c>
      <c r="O71" s="15">
        <v>85.535175120769921</v>
      </c>
      <c r="P71" s="24">
        <v>5.7684027777807971</v>
      </c>
      <c r="Q71" s="15">
        <v>36.53999741141304</v>
      </c>
      <c r="R71" s="15">
        <v>16.691055107445653</v>
      </c>
      <c r="S71" s="15">
        <v>255.06609638071555</v>
      </c>
    </row>
    <row r="72" spans="1:19">
      <c r="A72" s="25">
        <v>2023</v>
      </c>
      <c r="B72" s="24">
        <v>80.755694444439996</v>
      </c>
      <c r="C72" s="16">
        <v>82.616249999999994</v>
      </c>
      <c r="D72" s="16">
        <v>81.981666666669994</v>
      </c>
      <c r="E72" s="16">
        <v>77.669166666669994</v>
      </c>
      <c r="F72" s="24">
        <v>2.5378083333300001</v>
      </c>
      <c r="G72" s="16">
        <v>13.113403246200001</v>
      </c>
      <c r="H72" s="16">
        <v>14.387107996679999</v>
      </c>
      <c r="I72" s="16">
        <v>102.90549072048999</v>
      </c>
      <c r="K72" s="25">
        <v>2023</v>
      </c>
      <c r="L72" s="24">
        <v>72.556778476585805</v>
      </c>
      <c r="M72" s="16">
        <v>74.228436657681939</v>
      </c>
      <c r="N72" s="16">
        <v>73.658280922434855</v>
      </c>
      <c r="O72" s="16">
        <v>69.783617849658569</v>
      </c>
      <c r="P72" s="24">
        <v>2.2801512428840973</v>
      </c>
      <c r="Q72" s="16">
        <v>11.782033464690029</v>
      </c>
      <c r="R72" s="16">
        <v>12.926422279137467</v>
      </c>
      <c r="S72" s="16">
        <v>92.457763450575015</v>
      </c>
    </row>
    <row r="75" spans="1:19">
      <c r="B75" t="s">
        <v>100</v>
      </c>
      <c r="F75" t="s">
        <v>22</v>
      </c>
    </row>
    <row r="78" spans="1:19">
      <c r="A78" t="s">
        <v>106</v>
      </c>
      <c r="B78" s="36" t="s">
        <v>108</v>
      </c>
      <c r="C78" s="21" t="s">
        <v>4</v>
      </c>
    </row>
  </sheetData>
  <hyperlinks>
    <hyperlink ref="B78" r:id="rId1" xr:uid="{73FC6C2D-241F-804F-A30B-B1B184EE4FC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 Summary</vt:lpstr>
      <vt:lpstr>1 Long-term, sustainable nonoil</vt:lpstr>
      <vt:lpstr>2 Actual non oil fiscal deficit</vt:lpstr>
      <vt:lpstr>GDP</vt:lpstr>
      <vt:lpstr>Oil Gas production&amp;reserves</vt:lpstr>
      <vt:lpstr>Oil and Gas 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Yahui Zhao</dc:creator>
  <cp:lastModifiedBy>Yahui Zhao</cp:lastModifiedBy>
  <dcterms:created xsi:type="dcterms:W3CDTF">2024-08-10T13:54:46Z</dcterms:created>
  <dcterms:modified xsi:type="dcterms:W3CDTF">2025-01-31T12:19:20Z</dcterms:modified>
</cp:coreProperties>
</file>